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<sst xmlns="http://schemas.openxmlformats.org/spreadsheetml/2006/main" count="77" uniqueCount="35">
  <si>
    <t>报价明细表</t>
  </si>
  <si>
    <t>标包名称：标的10标包3：智能运维一体机(数据处理工作站)</t>
  </si>
  <si>
    <t>投标人名称：</t>
  </si>
  <si>
    <t>序号</t>
  </si>
  <si>
    <t>附件或服务名称</t>
  </si>
  <si>
    <t>数量</t>
  </si>
  <si>
    <t>单位</t>
  </si>
  <si>
    <t>最高限价（元）</t>
  </si>
  <si>
    <t>单价报价（元）</t>
  </si>
  <si>
    <t>价格权重占比</t>
  </si>
  <si>
    <t>总价报价（元）</t>
  </si>
  <si>
    <t>总价权重价格（元）</t>
  </si>
  <si>
    <t>备注</t>
  </si>
  <si>
    <t>一、技术规范书包含的物资配件：</t>
  </si>
  <si>
    <t>智能终端运维一体机(旗款)</t>
  </si>
  <si>
    <t>套</t>
  </si>
  <si>
    <t>/</t>
  </si>
  <si>
    <t>序号1为序号1.1-1.6合计，请勿重复报价</t>
  </si>
  <si>
    <t>一体机硬件设备(含外设配件)</t>
  </si>
  <si>
    <t>航线规划软件模块(授权版)</t>
  </si>
  <si>
    <t>点云分析软件模块(授权版)</t>
  </si>
  <si>
    <t>数据管理软件模块(授权版)</t>
  </si>
  <si>
    <t>机巢控制软件模块(授权版)</t>
  </si>
  <si>
    <t>智能识别软件模块(授权版)</t>
  </si>
  <si>
    <t>智能终端运维一体机(普通款A)</t>
  </si>
  <si>
    <t>序号2为序号2.1-2.5合计，请勿重复报价</t>
  </si>
  <si>
    <t>智能终端运维一体机(普通款B)</t>
  </si>
  <si>
    <t>序号3为序号3.1-3.5合计，请勿重复报价</t>
  </si>
  <si>
    <t>智能终端运维一体机(便携款)</t>
  </si>
  <si>
    <t>序号4为序号4.1-4.3合计，请勿重复报价</t>
  </si>
  <si>
    <t>无人机机载智能巡检模块（RTK版）</t>
  </si>
  <si>
    <t>无人机机载智能巡检模块</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</si>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</sst>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3" fontId="3" fillId="0" borderId="2" xfId="0" applyNumberFormat="1"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10"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view="pageBreakPreview" zoomScaleNormal="100" workbookViewId="0">
      <selection activeCell="L30" sqref="L30"/>
    </sheetView>
  </sheetViews>
  <sheetFormatPr defaultColWidth="9" defaultRowHeight="14.4"/>
  <cols>
    <col min="1" max="1" width="8.33333333333333" customWidth="1"/>
    <col min="2" max="2" width="26.9259259259259" customWidth="1"/>
    <col min="4" max="4" width="4.12962962962963" customWidth="1"/>
    <col min="7" max="7" width="10.6018518518519" customWidth="1"/>
    <col min="8" max="8" width="7.33333333333333" customWidth="1"/>
    <col min="9" max="9" width="10.6018518518519" customWidth="1"/>
    <col min="10" max="10" width="11.2037037037037" customWidth="1"/>
    <col min="11" max="11" width="12.8611111111111"/>
    <col min="13" max="13" width="10.6666666666667"/>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ht="13.5" customHeight="1" spans="1:10">
      <c r="A6" s="3">
        <v>1</v>
      </c>
      <c r="B6" s="5" t="s">
        <v>14</v>
      </c>
      <c r="C6" s="3">
        <v>1</v>
      </c>
      <c r="D6" s="3" t="s">
        <v>15</v>
      </c>
      <c r="E6" s="6">
        <f>SUM(E7:E12)</f>
        <v>95134</v>
      </c>
      <c r="F6" s="3" t="s">
        <v>16</v>
      </c>
      <c r="G6" s="7">
        <v>1</v>
      </c>
      <c r="H6" s="6">
        <f>SUM(H7:H12)</f>
        <v>0</v>
      </c>
      <c r="I6" s="6">
        <f t="shared" ref="I6:I30" si="0">H6*$G$6</f>
        <v>0</v>
      </c>
      <c r="J6" s="5" t="s">
        <v>17</v>
      </c>
    </row>
    <row r="7" spans="1:10">
      <c r="A7" s="3">
        <v>1.1</v>
      </c>
      <c r="B7" s="5" t="s">
        <v>18</v>
      </c>
      <c r="C7" s="3">
        <v>1</v>
      </c>
      <c r="D7" s="3" t="s">
        <v>15</v>
      </c>
      <c r="E7" s="6">
        <v>27134</v>
      </c>
      <c r="F7" s="6"/>
      <c r="G7" s="8"/>
      <c r="H7" s="3">
        <f t="shared" ref="H7:H12" si="1">F7*C7</f>
        <v>0</v>
      </c>
      <c r="I7" s="6">
        <f t="shared" si="0"/>
        <v>0</v>
      </c>
      <c r="J7" s="8"/>
    </row>
    <row r="8" spans="1:10">
      <c r="A8" s="3">
        <v>1.2</v>
      </c>
      <c r="B8" s="5" t="s">
        <v>19</v>
      </c>
      <c r="C8" s="3">
        <v>1</v>
      </c>
      <c r="D8" s="3" t="s">
        <v>15</v>
      </c>
      <c r="E8" s="9">
        <v>13000</v>
      </c>
      <c r="F8" s="9"/>
      <c r="G8" s="8"/>
      <c r="H8" s="3">
        <f t="shared" si="1"/>
        <v>0</v>
      </c>
      <c r="I8" s="6">
        <f t="shared" si="0"/>
        <v>0</v>
      </c>
      <c r="J8" s="8"/>
    </row>
    <row r="9" spans="1:10">
      <c r="A9" s="3">
        <v>1.3</v>
      </c>
      <c r="B9" s="5" t="s">
        <v>20</v>
      </c>
      <c r="C9" s="3">
        <v>1</v>
      </c>
      <c r="D9" s="3" t="s">
        <v>15</v>
      </c>
      <c r="E9" s="9">
        <v>13000</v>
      </c>
      <c r="F9" s="9"/>
      <c r="G9" s="8"/>
      <c r="H9" s="3">
        <f t="shared" si="1"/>
        <v>0</v>
      </c>
      <c r="I9" s="6">
        <f t="shared" si="0"/>
        <v>0</v>
      </c>
      <c r="J9" s="8"/>
    </row>
    <row r="10" spans="1:10">
      <c r="A10" s="3">
        <v>1.4</v>
      </c>
      <c r="B10" s="5" t="s">
        <v>21</v>
      </c>
      <c r="C10" s="3">
        <v>1</v>
      </c>
      <c r="D10" s="3" t="s">
        <v>15</v>
      </c>
      <c r="E10" s="9">
        <v>10000</v>
      </c>
      <c r="F10" s="9"/>
      <c r="G10" s="8"/>
      <c r="H10" s="3">
        <f t="shared" si="1"/>
        <v>0</v>
      </c>
      <c r="I10" s="6">
        <f t="shared" si="0"/>
        <v>0</v>
      </c>
      <c r="J10" s="8"/>
    </row>
    <row r="11" spans="1:10">
      <c r="A11" s="3">
        <v>1.5</v>
      </c>
      <c r="B11" s="5" t="s">
        <v>22</v>
      </c>
      <c r="C11" s="3">
        <v>1</v>
      </c>
      <c r="D11" s="3" t="s">
        <v>15</v>
      </c>
      <c r="E11" s="9">
        <v>16000</v>
      </c>
      <c r="F11" s="9"/>
      <c r="G11" s="8"/>
      <c r="H11" s="3">
        <f t="shared" si="1"/>
        <v>0</v>
      </c>
      <c r="I11" s="6">
        <f t="shared" si="0"/>
        <v>0</v>
      </c>
      <c r="J11" s="8"/>
    </row>
    <row r="12" spans="1:10">
      <c r="A12" s="3">
        <v>1.6</v>
      </c>
      <c r="B12" s="5" t="s">
        <v>23</v>
      </c>
      <c r="C12" s="3">
        <v>1</v>
      </c>
      <c r="D12" s="3" t="s">
        <v>15</v>
      </c>
      <c r="E12" s="9">
        <v>16000</v>
      </c>
      <c r="F12" s="9"/>
      <c r="G12" s="8"/>
      <c r="H12" s="3">
        <f t="shared" si="1"/>
        <v>0</v>
      </c>
      <c r="I12" s="6">
        <f t="shared" si="0"/>
        <v>0</v>
      </c>
      <c r="J12" s="11"/>
    </row>
    <row r="13" spans="1:10">
      <c r="A13" s="3">
        <v>2</v>
      </c>
      <c r="B13" s="5" t="s">
        <v>24</v>
      </c>
      <c r="C13" s="3">
        <v>1</v>
      </c>
      <c r="D13" s="3" t="s">
        <v>15</v>
      </c>
      <c r="E13" s="6">
        <f>SUM(E14:E18)</f>
        <v>72134</v>
      </c>
      <c r="F13" s="3" t="s">
        <v>16</v>
      </c>
      <c r="G13" s="8"/>
      <c r="H13" s="6">
        <f>SUM(H14:H18)</f>
        <v>0</v>
      </c>
      <c r="I13" s="6">
        <f t="shared" si="0"/>
        <v>0</v>
      </c>
      <c r="J13" s="5" t="s">
        <v>25</v>
      </c>
    </row>
    <row r="14" spans="1:10">
      <c r="A14" s="3">
        <v>2.1</v>
      </c>
      <c r="B14" s="5" t="s">
        <v>18</v>
      </c>
      <c r="C14" s="3">
        <v>1</v>
      </c>
      <c r="D14" s="3" t="s">
        <v>15</v>
      </c>
      <c r="E14" s="6">
        <v>20134</v>
      </c>
      <c r="F14" s="6"/>
      <c r="G14" s="8"/>
      <c r="H14" s="3">
        <f t="shared" ref="H14:H18" si="2">F14*C14</f>
        <v>0</v>
      </c>
      <c r="I14" s="6">
        <f t="shared" si="0"/>
        <v>0</v>
      </c>
      <c r="J14" s="8"/>
    </row>
    <row r="15" spans="1:10">
      <c r="A15" s="3">
        <v>2.2</v>
      </c>
      <c r="B15" s="5" t="s">
        <v>19</v>
      </c>
      <c r="C15" s="3">
        <v>1</v>
      </c>
      <c r="D15" s="3" t="s">
        <v>15</v>
      </c>
      <c r="E15" s="9">
        <v>13000</v>
      </c>
      <c r="F15" s="9"/>
      <c r="G15" s="8"/>
      <c r="H15" s="3">
        <f t="shared" si="2"/>
        <v>0</v>
      </c>
      <c r="I15" s="6">
        <f t="shared" si="0"/>
        <v>0</v>
      </c>
      <c r="J15" s="8"/>
    </row>
    <row r="16" spans="1:10">
      <c r="A16" s="3">
        <v>2.3</v>
      </c>
      <c r="B16" s="5" t="s">
        <v>20</v>
      </c>
      <c r="C16" s="3">
        <v>1</v>
      </c>
      <c r="D16" s="3" t="s">
        <v>15</v>
      </c>
      <c r="E16" s="9">
        <v>13000</v>
      </c>
      <c r="F16" s="9"/>
      <c r="G16" s="8"/>
      <c r="H16" s="3">
        <f t="shared" si="2"/>
        <v>0</v>
      </c>
      <c r="I16" s="6">
        <f t="shared" si="0"/>
        <v>0</v>
      </c>
      <c r="J16" s="8"/>
    </row>
    <row r="17" spans="1:10">
      <c r="A17" s="3">
        <v>2.4</v>
      </c>
      <c r="B17" s="5" t="s">
        <v>21</v>
      </c>
      <c r="C17" s="3">
        <v>1</v>
      </c>
      <c r="D17" s="3" t="s">
        <v>15</v>
      </c>
      <c r="E17" s="9">
        <v>10000</v>
      </c>
      <c r="F17" s="9"/>
      <c r="G17" s="8"/>
      <c r="H17" s="3">
        <f t="shared" si="2"/>
        <v>0</v>
      </c>
      <c r="I17" s="6">
        <f t="shared" si="0"/>
        <v>0</v>
      </c>
      <c r="J17" s="8"/>
    </row>
    <row r="18" spans="1:10">
      <c r="A18" s="3">
        <v>2.5</v>
      </c>
      <c r="B18" s="5" t="s">
        <v>22</v>
      </c>
      <c r="C18" s="3">
        <v>1</v>
      </c>
      <c r="D18" s="3" t="s">
        <v>15</v>
      </c>
      <c r="E18" s="9">
        <v>16000</v>
      </c>
      <c r="F18" s="9"/>
      <c r="G18" s="8"/>
      <c r="H18" s="3">
        <f t="shared" si="2"/>
        <v>0</v>
      </c>
      <c r="I18" s="6">
        <f t="shared" si="0"/>
        <v>0</v>
      </c>
      <c r="J18" s="11"/>
    </row>
    <row r="19" spans="1:10">
      <c r="A19" s="3">
        <v>3</v>
      </c>
      <c r="B19" s="5" t="s">
        <v>26</v>
      </c>
      <c r="C19" s="3">
        <v>1</v>
      </c>
      <c r="D19" s="3" t="s">
        <v>15</v>
      </c>
      <c r="E19" s="6">
        <f>SUM(E20:E24)</f>
        <v>73833</v>
      </c>
      <c r="F19" s="3" t="s">
        <v>16</v>
      </c>
      <c r="G19" s="8"/>
      <c r="H19" s="6">
        <f>SUM(H20:H24)</f>
        <v>0</v>
      </c>
      <c r="I19" s="6">
        <f t="shared" si="0"/>
        <v>0</v>
      </c>
      <c r="J19" s="5" t="s">
        <v>27</v>
      </c>
    </row>
    <row r="20" spans="1:10">
      <c r="A20" s="3">
        <v>3.1</v>
      </c>
      <c r="B20" s="5" t="s">
        <v>18</v>
      </c>
      <c r="C20" s="3">
        <v>1</v>
      </c>
      <c r="D20" s="3" t="s">
        <v>15</v>
      </c>
      <c r="E20" s="6">
        <v>21833</v>
      </c>
      <c r="F20" s="6"/>
      <c r="G20" s="8"/>
      <c r="H20" s="3">
        <f t="shared" ref="H20:H24" si="3">F20*C20</f>
        <v>0</v>
      </c>
      <c r="I20" s="6">
        <f t="shared" si="0"/>
        <v>0</v>
      </c>
      <c r="J20" s="8"/>
    </row>
    <row r="21" spans="1:10">
      <c r="A21" s="3">
        <v>3.2</v>
      </c>
      <c r="B21" s="5" t="s">
        <v>19</v>
      </c>
      <c r="C21" s="3">
        <v>1</v>
      </c>
      <c r="D21" s="3" t="s">
        <v>15</v>
      </c>
      <c r="E21" s="9">
        <v>13000</v>
      </c>
      <c r="F21" s="9"/>
      <c r="G21" s="8"/>
      <c r="H21" s="3">
        <f t="shared" si="3"/>
        <v>0</v>
      </c>
      <c r="I21" s="6">
        <f t="shared" si="0"/>
        <v>0</v>
      </c>
      <c r="J21" s="8"/>
    </row>
    <row r="22" spans="1:10">
      <c r="A22" s="3">
        <v>3.3</v>
      </c>
      <c r="B22" s="5" t="s">
        <v>20</v>
      </c>
      <c r="C22" s="3">
        <v>1</v>
      </c>
      <c r="D22" s="3" t="s">
        <v>15</v>
      </c>
      <c r="E22" s="9">
        <v>13000</v>
      </c>
      <c r="F22" s="9"/>
      <c r="G22" s="8"/>
      <c r="H22" s="3">
        <f t="shared" si="3"/>
        <v>0</v>
      </c>
      <c r="I22" s="6">
        <f t="shared" si="0"/>
        <v>0</v>
      </c>
      <c r="J22" s="8"/>
    </row>
    <row r="23" spans="1:10">
      <c r="A23" s="3">
        <v>3.4</v>
      </c>
      <c r="B23" s="5" t="s">
        <v>21</v>
      </c>
      <c r="C23" s="3">
        <v>1</v>
      </c>
      <c r="D23" s="3" t="s">
        <v>15</v>
      </c>
      <c r="E23" s="9">
        <v>10000</v>
      </c>
      <c r="F23" s="9"/>
      <c r="G23" s="8"/>
      <c r="H23" s="3">
        <f t="shared" si="3"/>
        <v>0</v>
      </c>
      <c r="I23" s="6">
        <f t="shared" si="0"/>
        <v>0</v>
      </c>
      <c r="J23" s="8"/>
    </row>
    <row r="24" spans="1:10">
      <c r="A24" s="3">
        <v>3.5</v>
      </c>
      <c r="B24" s="5" t="s">
        <v>22</v>
      </c>
      <c r="C24" s="3">
        <v>1</v>
      </c>
      <c r="D24" s="3" t="s">
        <v>15</v>
      </c>
      <c r="E24" s="9">
        <v>16000</v>
      </c>
      <c r="F24" s="9"/>
      <c r="G24" s="8"/>
      <c r="H24" s="3">
        <f t="shared" si="3"/>
        <v>0</v>
      </c>
      <c r="I24" s="6">
        <f t="shared" si="0"/>
        <v>0</v>
      </c>
      <c r="J24" s="11"/>
    </row>
    <row r="25" spans="1:10">
      <c r="A25" s="3">
        <v>4</v>
      </c>
      <c r="B25" s="5" t="s">
        <v>28</v>
      </c>
      <c r="C25" s="3">
        <v>1</v>
      </c>
      <c r="D25" s="3" t="s">
        <v>15</v>
      </c>
      <c r="E25" s="6">
        <f>SUM(E26:E28)</f>
        <v>56800</v>
      </c>
      <c r="F25" s="3" t="s">
        <v>16</v>
      </c>
      <c r="G25" s="8"/>
      <c r="H25" s="6">
        <f>SUM(H26:H28)</f>
        <v>0</v>
      </c>
      <c r="I25" s="6">
        <f t="shared" si="0"/>
        <v>0</v>
      </c>
      <c r="J25" s="5" t="s">
        <v>29</v>
      </c>
    </row>
    <row r="26" spans="1:10">
      <c r="A26" s="3">
        <v>4.1</v>
      </c>
      <c r="B26" s="5" t="s">
        <v>18</v>
      </c>
      <c r="C26" s="3">
        <v>1</v>
      </c>
      <c r="D26" s="3" t="s">
        <v>15</v>
      </c>
      <c r="E26" s="6">
        <v>26800</v>
      </c>
      <c r="F26" s="6"/>
      <c r="G26" s="8"/>
      <c r="H26" s="3">
        <f t="shared" ref="H26:H30" si="4">F26*C26</f>
        <v>0</v>
      </c>
      <c r="I26" s="6">
        <f t="shared" si="0"/>
        <v>0</v>
      </c>
      <c r="J26" s="8"/>
    </row>
    <row r="27" spans="1:10">
      <c r="A27" s="3">
        <v>4.2</v>
      </c>
      <c r="B27" s="5" t="s">
        <v>19</v>
      </c>
      <c r="C27" s="3">
        <v>1</v>
      </c>
      <c r="D27" s="3" t="s">
        <v>15</v>
      </c>
      <c r="E27" s="6">
        <v>15000</v>
      </c>
      <c r="F27" s="6"/>
      <c r="G27" s="8"/>
      <c r="H27" s="3">
        <f t="shared" si="4"/>
        <v>0</v>
      </c>
      <c r="I27" s="6">
        <f t="shared" si="0"/>
        <v>0</v>
      </c>
      <c r="J27" s="8"/>
    </row>
    <row r="28" spans="1:10">
      <c r="A28" s="3">
        <v>4.3</v>
      </c>
      <c r="B28" s="5" t="s">
        <v>22</v>
      </c>
      <c r="C28" s="3">
        <v>1</v>
      </c>
      <c r="D28" s="3" t="s">
        <v>15</v>
      </c>
      <c r="E28" s="6">
        <v>15000</v>
      </c>
      <c r="F28" s="6"/>
      <c r="G28" s="8"/>
      <c r="H28" s="3">
        <f t="shared" si="4"/>
        <v>0</v>
      </c>
      <c r="I28" s="6">
        <f t="shared" si="0"/>
        <v>0</v>
      </c>
      <c r="J28" s="11"/>
    </row>
    <row r="29" spans="1:10">
      <c r="A29" s="3">
        <v>5</v>
      </c>
      <c r="B29" s="4" t="s">
        <v>30</v>
      </c>
      <c r="C29" s="3">
        <v>1</v>
      </c>
      <c r="D29" s="3" t="s">
        <v>15</v>
      </c>
      <c r="E29" s="9">
        <v>49000</v>
      </c>
      <c r="F29" s="9"/>
      <c r="G29" s="8"/>
      <c r="H29" s="3">
        <f t="shared" si="4"/>
        <v>0</v>
      </c>
      <c r="I29" s="6">
        <f t="shared" si="0"/>
        <v>0</v>
      </c>
      <c r="J29" s="3" t="s">
        <v>16</v>
      </c>
    </row>
    <row r="30" spans="1:10">
      <c r="A30" s="3">
        <v>6</v>
      </c>
      <c r="B30" s="4" t="s">
        <v>31</v>
      </c>
      <c r="C30" s="3">
        <v>1</v>
      </c>
      <c r="D30" s="3" t="s">
        <v>15</v>
      </c>
      <c r="E30" s="9">
        <v>47000</v>
      </c>
      <c r="F30" s="9"/>
      <c r="G30" s="8"/>
      <c r="H30" s="3">
        <f t="shared" si="4"/>
        <v>0</v>
      </c>
      <c r="I30" s="6">
        <f t="shared" si="0"/>
        <v>0</v>
      </c>
      <c r="J30" s="3" t="s">
        <v>16</v>
      </c>
    </row>
    <row r="31" ht="43.2" spans="1:12">
      <c r="A31" s="5" t="s">
        <v>32</v>
      </c>
      <c r="B31" s="5"/>
      <c r="C31" s="5"/>
      <c r="D31" s="5"/>
      <c r="E31" s="5"/>
      <c r="F31" s="5"/>
      <c r="G31" s="5"/>
      <c r="H31" s="5"/>
      <c r="I31" s="12">
        <f>SUM(I6+I13+I19+I25+I29+I30)</f>
        <v>0</v>
      </c>
      <c r="J31" s="5" t="s">
        <v>33</v>
      </c>
      <c r="K31" s="13"/>
      <c r="L31" s="13"/>
    </row>
    <row r="32" ht="84" customHeight="1" spans="1:10">
      <c r="A32" s="10" t="s">
        <v>34</v>
      </c>
      <c r="B32" s="10"/>
      <c r="C32" s="10"/>
      <c r="D32" s="10"/>
      <c r="E32" s="10"/>
      <c r="F32" s="10"/>
      <c r="G32" s="10"/>
      <c r="H32" s="10"/>
      <c r="I32" s="10"/>
      <c r="J32" s="10"/>
    </row>
  </sheetData>
  <mergeCells count="11">
    <mergeCell ref="A1:J1"/>
    <mergeCell ref="A2:J2"/>
    <mergeCell ref="A3:J3"/>
    <mergeCell ref="A5:J5"/>
    <mergeCell ref="A31:H31"/>
    <mergeCell ref="A32:J32"/>
    <mergeCell ref="G6:G30"/>
    <mergeCell ref="J6:J12"/>
    <mergeCell ref="J13:J18"/>
    <mergeCell ref="J19:J24"/>
    <mergeCell ref="J25:J28"/>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BCF92880EC444843AB4B619ADCFC9634_13</vt:lpwstr>
  </property>
</Properties>
</file>