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<sst xmlns="http://schemas.openxmlformats.org/spreadsheetml/2006/main" count="38" uniqueCount="26">
  <si>
    <t>报价明细表</t>
  </si>
  <si>
    <t>标包名称：标的11标包1：无人机配套地面相位扫描装置</t>
  </si>
  <si>
    <t>投标人名称：</t>
  </si>
  <si>
    <r>
      <rPr>
        <sz val="9"/>
        <color theme="1"/>
        <rFont val="宋体"/>
        <charset val="134"/>
      </rPr>
      <t>序号</t>
    </r>
  </si>
  <si>
    <t>附件或服务名称</t>
  </si>
  <si>
    <r>
      <rPr>
        <sz val="9"/>
        <color theme="1"/>
        <rFont val="宋体"/>
        <charset val="134"/>
      </rPr>
      <t>数量</t>
    </r>
  </si>
  <si>
    <r>
      <rPr>
        <sz val="9"/>
        <color theme="1"/>
        <rFont val="宋体"/>
        <charset val="134"/>
      </rPr>
      <t>单位</t>
    </r>
  </si>
  <si>
    <t>最高限价（元）</t>
  </si>
  <si>
    <t>单价报价（元）</t>
  </si>
  <si>
    <r>
      <rPr>
        <sz val="9"/>
        <color theme="1"/>
        <rFont val="宋体"/>
        <charset val="134"/>
      </rPr>
      <t>价格权重占比</t>
    </r>
  </si>
  <si>
    <t>总价报价（元）</t>
  </si>
  <si>
    <t>总价权重价格（元）</t>
  </si>
  <si>
    <t>备注</t>
  </si>
  <si>
    <r>
      <rPr>
        <sz val="9"/>
        <color theme="1"/>
        <rFont val="宋体"/>
        <charset val="134"/>
      </rPr>
      <t>一、技术规范书包含的物资配件：</t>
    </r>
  </si>
  <si>
    <t>256阵列相控阵天线</t>
  </si>
  <si>
    <t>套</t>
  </si>
  <si>
    <t>/</t>
  </si>
  <si>
    <t>32阵列相控阵天线</t>
  </si>
  <si>
    <t>4阵列相控阵天线</t>
  </si>
  <si>
    <t>远端相控阵天线</t>
  </si>
  <si>
    <t>远端相控阵模块</t>
  </si>
  <si>
    <t>256阵列相控阵主站模块</t>
  </si>
  <si>
    <t>32阵列相控阵主站模块</t>
  </si>
  <si>
    <t>总价权重价格合计【开标一览表填写此金额】（单位：元）</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</si>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</sst>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8" fillId="9" borderId="0" applyNumberFormat="0" applyBorder="0" applyAlignment="0" applyProtection="0">
      <alignment vertical="center"/>
    </xf>
    <xf numFmtId="0" fontId="11" fillId="0" borderId="6" applyNumberFormat="0" applyFill="0" applyAlignment="0" applyProtection="0">
      <alignment vertical="center"/>
    </xf>
    <xf numFmtId="0" fontId="8" fillId="10" borderId="0" applyNumberFormat="0" applyBorder="0" applyAlignment="0" applyProtection="0">
      <alignment vertical="center"/>
    </xf>
    <xf numFmtId="0" fontId="17" fillId="11" borderId="7" applyNumberFormat="0" applyAlignment="0" applyProtection="0">
      <alignment vertical="center"/>
    </xf>
    <xf numFmtId="0" fontId="18" fillId="11" borderId="3" applyNumberFormat="0" applyAlignment="0" applyProtection="0">
      <alignment vertical="center"/>
    </xf>
    <xf numFmtId="0" fontId="19" fillId="12" borderId="8"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9">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9"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abSelected="1" view="pageBreakPreview" zoomScaleNormal="100" workbookViewId="0">
      <selection activeCell="L13" sqref="L13"/>
    </sheetView>
  </sheetViews>
  <sheetFormatPr defaultColWidth="9" defaultRowHeight="14.4"/>
  <cols>
    <col min="1" max="1" width="18.7777777777778" customWidth="1"/>
    <col min="2" max="2" width="36.7777777777778" customWidth="1"/>
    <col min="7" max="7" width="13.7777777777778" customWidth="1"/>
    <col min="9" max="9" width="12.8888888888889" customWidth="1"/>
  </cols>
  <sheetData>
    <row r="1" ht="25.8" spans="1:10">
      <c r="A1" s="1" t="s">
        <v>0</v>
      </c>
      <c r="B1" s="1"/>
      <c r="C1" s="1"/>
      <c r="D1" s="1"/>
      <c r="E1" s="1"/>
      <c r="F1" s="1"/>
      <c r="G1" s="1"/>
      <c r="H1" s="1"/>
      <c r="I1" s="1"/>
      <c r="J1" s="1"/>
    </row>
    <row r="2" spans="1:10">
      <c r="A2" s="2" t="s">
        <v>1</v>
      </c>
      <c r="B2" s="2"/>
      <c r="C2" s="2"/>
      <c r="D2" s="2"/>
      <c r="E2" s="2"/>
      <c r="F2" s="2"/>
      <c r="G2" s="2"/>
      <c r="H2" s="2"/>
      <c r="I2" s="2"/>
      <c r="J2" s="2"/>
    </row>
    <row r="3" spans="1:10">
      <c r="A3" s="2" t="s">
        <v>2</v>
      </c>
      <c r="B3" s="2"/>
      <c r="C3" s="2"/>
      <c r="D3" s="2"/>
      <c r="E3" s="2"/>
      <c r="F3" s="2"/>
      <c r="G3" s="2"/>
      <c r="H3" s="2"/>
      <c r="I3" s="2"/>
      <c r="J3" s="2"/>
    </row>
    <row r="4" ht="21.6" spans="1:10">
      <c r="A4" s="3" t="s">
        <v>3</v>
      </c>
      <c r="B4" s="3" t="s">
        <v>4</v>
      </c>
      <c r="C4" s="3" t="s">
        <v>5</v>
      </c>
      <c r="D4" s="3" t="s">
        <v>6</v>
      </c>
      <c r="E4" s="3" t="s">
        <v>7</v>
      </c>
      <c r="F4" s="3" t="s">
        <v>8</v>
      </c>
      <c r="G4" s="3" t="s">
        <v>9</v>
      </c>
      <c r="H4" s="3" t="s">
        <v>10</v>
      </c>
      <c r="I4" s="3" t="s">
        <v>11</v>
      </c>
      <c r="J4" s="3" t="s">
        <v>12</v>
      </c>
    </row>
    <row r="5" spans="1:10">
      <c r="A5" s="4" t="s">
        <v>13</v>
      </c>
      <c r="B5" s="4"/>
      <c r="C5" s="4"/>
      <c r="D5" s="4"/>
      <c r="E5" s="4"/>
      <c r="F5" s="4"/>
      <c r="G5" s="4"/>
      <c r="H5" s="4"/>
      <c r="I5" s="4"/>
      <c r="J5" s="4"/>
    </row>
    <row r="6" spans="1:10">
      <c r="A6" s="3">
        <v>1</v>
      </c>
      <c r="B6" s="3" t="s">
        <v>14</v>
      </c>
      <c r="C6" s="3">
        <v>1</v>
      </c>
      <c r="D6" s="3" t="s">
        <v>15</v>
      </c>
      <c r="E6" s="3">
        <v>268000</v>
      </c>
      <c r="F6" s="3"/>
      <c r="G6" s="5">
        <v>1</v>
      </c>
      <c r="H6" s="3">
        <f>F6*C6</f>
        <v>0</v>
      </c>
      <c r="I6" s="3">
        <f>H6*$G$6</f>
        <v>0</v>
      </c>
      <c r="J6" s="3" t="s">
        <v>16</v>
      </c>
    </row>
    <row r="7" spans="1:10">
      <c r="A7" s="3">
        <v>2</v>
      </c>
      <c r="B7" s="3" t="s">
        <v>17</v>
      </c>
      <c r="C7" s="3">
        <v>1</v>
      </c>
      <c r="D7" s="3" t="s">
        <v>15</v>
      </c>
      <c r="E7" s="3">
        <v>128600</v>
      </c>
      <c r="F7" s="3"/>
      <c r="G7" s="5"/>
      <c r="H7" s="3">
        <f t="shared" ref="H7:H12" si="0">F7*C7</f>
        <v>0</v>
      </c>
      <c r="I7" s="3">
        <f t="shared" ref="I7:I12" si="1">H7*$G$6</f>
        <v>0</v>
      </c>
      <c r="J7" s="3" t="s">
        <v>16</v>
      </c>
    </row>
    <row r="8" spans="1:10">
      <c r="A8" s="3">
        <v>3</v>
      </c>
      <c r="B8" s="3" t="s">
        <v>18</v>
      </c>
      <c r="C8" s="3">
        <v>1</v>
      </c>
      <c r="D8" s="3" t="s">
        <v>15</v>
      </c>
      <c r="E8" s="3">
        <v>9800</v>
      </c>
      <c r="F8" s="3"/>
      <c r="G8" s="5"/>
      <c r="H8" s="3">
        <f t="shared" si="0"/>
        <v>0</v>
      </c>
      <c r="I8" s="3">
        <f t="shared" si="1"/>
        <v>0</v>
      </c>
      <c r="J8" s="3" t="s">
        <v>16</v>
      </c>
    </row>
    <row r="9" spans="1:10">
      <c r="A9" s="3">
        <v>4</v>
      </c>
      <c r="B9" s="3" t="s">
        <v>19</v>
      </c>
      <c r="C9" s="3">
        <v>1</v>
      </c>
      <c r="D9" s="3" t="s">
        <v>15</v>
      </c>
      <c r="E9" s="3">
        <v>16800</v>
      </c>
      <c r="F9" s="3"/>
      <c r="G9" s="5"/>
      <c r="H9" s="3">
        <f t="shared" si="0"/>
        <v>0</v>
      </c>
      <c r="I9" s="3">
        <f t="shared" si="1"/>
        <v>0</v>
      </c>
      <c r="J9" s="3" t="s">
        <v>16</v>
      </c>
    </row>
    <row r="10" spans="1:10">
      <c r="A10" s="3">
        <v>5</v>
      </c>
      <c r="B10" s="3" t="s">
        <v>20</v>
      </c>
      <c r="C10" s="3">
        <v>1</v>
      </c>
      <c r="D10" s="3" t="s">
        <v>15</v>
      </c>
      <c r="E10" s="3">
        <v>25600</v>
      </c>
      <c r="F10" s="3"/>
      <c r="G10" s="5"/>
      <c r="H10" s="3">
        <f t="shared" si="0"/>
        <v>0</v>
      </c>
      <c r="I10" s="3">
        <f t="shared" si="1"/>
        <v>0</v>
      </c>
      <c r="J10" s="3" t="s">
        <v>16</v>
      </c>
    </row>
    <row r="11" spans="1:10">
      <c r="A11" s="3">
        <v>6</v>
      </c>
      <c r="B11" s="3" t="s">
        <v>21</v>
      </c>
      <c r="C11" s="3">
        <v>1</v>
      </c>
      <c r="D11" s="3" t="s">
        <v>15</v>
      </c>
      <c r="E11" s="3">
        <v>282800</v>
      </c>
      <c r="F11" s="3"/>
      <c r="G11" s="5"/>
      <c r="H11" s="3">
        <f t="shared" si="0"/>
        <v>0</v>
      </c>
      <c r="I11" s="3">
        <f t="shared" si="1"/>
        <v>0</v>
      </c>
      <c r="J11" s="3" t="s">
        <v>16</v>
      </c>
    </row>
    <row r="12" spans="1:10">
      <c r="A12" s="3">
        <v>7</v>
      </c>
      <c r="B12" s="3" t="s">
        <v>22</v>
      </c>
      <c r="C12" s="3">
        <v>1</v>
      </c>
      <c r="D12" s="3" t="s">
        <v>15</v>
      </c>
      <c r="E12" s="3">
        <v>148300</v>
      </c>
      <c r="F12" s="3"/>
      <c r="G12" s="5"/>
      <c r="H12" s="3">
        <f t="shared" si="0"/>
        <v>0</v>
      </c>
      <c r="I12" s="3">
        <f t="shared" si="1"/>
        <v>0</v>
      </c>
      <c r="J12" s="3" t="s">
        <v>16</v>
      </c>
    </row>
    <row r="13" ht="54" spans="1:10">
      <c r="A13" s="6" t="s">
        <v>23</v>
      </c>
      <c r="B13" s="6"/>
      <c r="C13" s="6"/>
      <c r="D13" s="6"/>
      <c r="E13" s="6"/>
      <c r="F13" s="6"/>
      <c r="G13" s="6"/>
      <c r="H13" s="6"/>
      <c r="I13" s="8">
        <f>SUM(I6:I12)</f>
        <v>0</v>
      </c>
      <c r="J13" s="6" t="s">
        <v>24</v>
      </c>
    </row>
    <row r="14" ht="84" customHeight="1" spans="1:10">
      <c r="A14" s="7" t="s">
        <v>25</v>
      </c>
      <c r="B14" s="7"/>
      <c r="C14" s="7"/>
      <c r="D14" s="7"/>
      <c r="E14" s="7"/>
      <c r="F14" s="7"/>
      <c r="G14" s="7"/>
      <c r="H14" s="7"/>
      <c r="I14" s="7"/>
      <c r="J14" s="7"/>
    </row>
  </sheetData>
  <mergeCells count="7">
    <mergeCell ref="A1:J1"/>
    <mergeCell ref="A2:J2"/>
    <mergeCell ref="A3:J3"/>
    <mergeCell ref="A5:J5"/>
    <mergeCell ref="A13:H13"/>
    <mergeCell ref="A14:J14"/>
    <mergeCell ref="G6:G12"/>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2025-09-28T09:26:57Z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D55216EBE46F4846B32C3FC717611AE1_13</vt:lpwstr>
  </property>
</Properties>
</file>