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04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<sst xmlns="http://schemas.openxmlformats.org/spreadsheetml/2006/main" count="98" uniqueCount="51">
  <si>
    <t>报价明细表</t>
  </si>
  <si>
    <t>标包名称：标的1标包1：中等负载仿线飞行无人机及多旋翼无人机（多旋翼无人机）</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</si>
  <si>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</si>
  <si>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</si>
  <si>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</si>
  <si>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</si>
  <si>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</si>
  <si>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r>
      <rPr>
        <sz val="9"/>
        <color theme="1"/>
        <rFont val="宋体"/>
        <charset val="134"/>
      </rPr>
      <t>最高限价</t>
    </r>
  </si>
  <si>
    <r>
      <rPr>
        <sz val="9"/>
        <color theme="1"/>
        <rFont val="宋体"/>
        <charset val="134"/>
      </rPr>
      <t>单价报价</t>
    </r>
  </si>
  <si>
    <r>
      <rPr>
        <sz val="9"/>
        <color theme="1"/>
        <rFont val="宋体"/>
        <charset val="134"/>
      </rPr>
      <t>价格权重占比</t>
    </r>
  </si>
  <si>
    <t>总价报价</t>
  </si>
  <si>
    <t>总价权重价格</t>
  </si>
  <si>
    <t>备注</t>
  </si>
  <si>
    <r>
      <rPr>
        <sz val="9"/>
        <color theme="1"/>
        <rFont val="宋体"/>
        <charset val="134"/>
      </rPr>
      <t>一、技术规范书包含的物资配件：</t>
    </r>
  </si>
  <si>
    <t>适配中等负载仿线无人机设备</t>
  </si>
  <si>
    <t>/</t>
  </si>
  <si>
    <t>中等负载仿线无人机设备套装</t>
  </si>
  <si>
    <t>套</t>
  </si>
  <si>
    <t>序号1为序号1.1-1.11的合计，请勿重复报价</t>
  </si>
  <si>
    <t>飞行器及配件</t>
  </si>
  <si>
    <t>个</t>
  </si>
  <si>
    <t>配套电池</t>
  </si>
  <si>
    <t>块</t>
  </si>
  <si>
    <t>配套遥控器</t>
  </si>
  <si>
    <t>配套智能充电箱</t>
  </si>
  <si>
    <t>配套sub2G 图传模块</t>
  </si>
  <si>
    <t>配套4G图传模块</t>
  </si>
  <si>
    <t>配套桨叶</t>
  </si>
  <si>
    <t>对</t>
  </si>
  <si>
    <t>配套旗舰保险</t>
  </si>
  <si>
    <t>配套背带支架套件</t>
  </si>
  <si>
    <t>配套遥控器电池</t>
  </si>
  <si>
    <t>配套减震球</t>
  </si>
  <si>
    <t>配套系留电池</t>
  </si>
  <si>
    <t>配套双云台组件</t>
  </si>
  <si>
    <t>多旋翼无人机</t>
  </si>
  <si>
    <t>多旋翼无人机套装A</t>
  </si>
  <si>
    <r>
      <rPr>
        <sz val="9"/>
        <color theme="1"/>
        <rFont val="宋体"/>
        <charset val="134"/>
      </rPr>
      <t>套</t>
    </r>
  </si>
  <si>
    <t>多旋翼无人机套装B</t>
  </si>
  <si>
    <t>多旋翼无人机套装C</t>
  </si>
  <si>
    <t>配套飞行电池</t>
  </si>
  <si>
    <t>配套数据线</t>
  </si>
  <si>
    <t>配套并充充电管家</t>
  </si>
  <si>
    <t>配套带屏遥控器</t>
  </si>
  <si>
    <t>配套增强图传模块 3</t>
  </si>
  <si>
    <t>配套ND镜套装</t>
  </si>
  <si>
    <t>配套桨叶保护罩</t>
  </si>
  <si>
    <t>配套240W 桌面充电器</t>
  </si>
  <si>
    <t>总价权重价格合计【开标一览表填写此金额】</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</si>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</sst>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b/>
      <sz val="9"/>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5" fillId="0" borderId="5"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6" fillId="0" borderId="1"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5"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view="pageBreakPreview" zoomScaleNormal="100" topLeftCell="A3" workbookViewId="0">
      <selection activeCell="A22" sqref="A22:A34"/>
    </sheetView>
  </sheetViews>
  <sheetFormatPr defaultColWidth="9" defaultRowHeight="14"/>
  <cols>
    <col min="1" max="1" width="18.7818181818182" customWidth="1"/>
    <col min="2" max="2" width="36.7818181818182" customWidth="1"/>
    <col min="7" max="7" width="13.7818181818182" customWidth="1"/>
    <col min="9" max="9" width="12.8909090909091" customWidth="1"/>
    <col min="10" max="10" width="15" customWidth="1"/>
  </cols>
  <sheetData>
    <row r="1" ht="25.5" spans="1:10">
      <c r="A1" s="2" t="s">
        <v>0</v>
      </c>
      <c r="B1" s="2"/>
      <c r="C1" s="2"/>
      <c r="D1" s="2"/>
      <c r="E1" s="2"/>
      <c r="F1" s="2"/>
      <c r="G1" s="2"/>
      <c r="H1" s="2"/>
      <c r="I1" s="2"/>
      <c r="J1" s="2"/>
    </row>
    <row r="2" spans="1:10">
      <c r="A2" s="3" t="s">
        <v>1</v>
      </c>
      <c r="B2" s="3"/>
      <c r="C2" s="3"/>
      <c r="D2" s="3"/>
      <c r="E2" s="3"/>
      <c r="F2" s="3"/>
      <c r="G2" s="3"/>
      <c r="H2" s="3"/>
      <c r="I2" s="3"/>
      <c r="J2" s="3"/>
    </row>
    <row r="3" spans="1:10">
      <c r="A3" s="3" t="s">
        <v>2</v>
      </c>
      <c r="B3" s="3"/>
      <c r="C3" s="3"/>
      <c r="D3" s="3"/>
      <c r="E3" s="3"/>
      <c r="F3" s="3"/>
      <c r="G3" s="3"/>
      <c r="H3" s="3"/>
      <c r="I3" s="3"/>
      <c r="J3" s="3"/>
    </row>
    <row r="4" spans="1:10">
      <c r="A4" s="4" t="s">
        <v>3</v>
      </c>
      <c r="B4" s="4" t="s">
        <v>4</v>
      </c>
      <c r="C4" s="4" t="s">
        <v>5</v>
      </c>
      <c r="D4" s="4" t="s">
        <v>6</v>
      </c>
      <c r="E4" s="4" t="s">
        <v>7</v>
      </c>
      <c r="F4" s="4" t="s">
        <v>8</v>
      </c>
      <c r="G4" s="4" t="s">
        <v>9</v>
      </c>
      <c r="H4" s="4" t="s">
        <v>10</v>
      </c>
      <c r="I4" s="4" t="s">
        <v>11</v>
      </c>
      <c r="J4" s="4" t="s">
        <v>12</v>
      </c>
    </row>
    <row r="5" spans="1:10">
      <c r="A5" s="5" t="s">
        <v>13</v>
      </c>
      <c r="B5" s="5"/>
      <c r="C5" s="5"/>
      <c r="D5" s="5"/>
      <c r="E5" s="5"/>
      <c r="F5" s="5"/>
      <c r="G5" s="5"/>
      <c r="H5" s="5"/>
      <c r="I5" s="5"/>
      <c r="J5" s="5"/>
    </row>
    <row r="6" spans="1:10">
      <c r="A6" s="6" t="s">
        <v>14</v>
      </c>
      <c r="B6" s="7"/>
      <c r="C6" s="7"/>
      <c r="D6" s="7"/>
      <c r="E6" s="7"/>
      <c r="F6" s="8"/>
      <c r="G6" s="5"/>
      <c r="H6" s="4" t="s">
        <v>15</v>
      </c>
      <c r="I6" s="4" t="s">
        <v>15</v>
      </c>
      <c r="J6" s="4" t="s">
        <v>15</v>
      </c>
    </row>
    <row r="7" spans="1:10">
      <c r="A7" s="4">
        <v>1</v>
      </c>
      <c r="B7" s="4" t="s">
        <v>16</v>
      </c>
      <c r="C7" s="4">
        <v>1</v>
      </c>
      <c r="D7" s="4" t="s">
        <v>17</v>
      </c>
      <c r="E7" s="4">
        <v>77166</v>
      </c>
      <c r="F7" s="4" t="s">
        <v>15</v>
      </c>
      <c r="G7" s="9">
        <v>1</v>
      </c>
      <c r="H7" s="4" t="s">
        <v>15</v>
      </c>
      <c r="I7" s="4" t="s">
        <v>15</v>
      </c>
      <c r="J7" s="13" t="s">
        <v>18</v>
      </c>
    </row>
    <row r="8" s="1" customFormat="1" spans="1:10">
      <c r="A8" s="4">
        <v>1.1</v>
      </c>
      <c r="B8" s="4" t="s">
        <v>19</v>
      </c>
      <c r="C8" s="4">
        <v>1</v>
      </c>
      <c r="D8" s="4" t="s">
        <v>20</v>
      </c>
      <c r="E8" s="4">
        <v>38154</v>
      </c>
      <c r="F8" s="4"/>
      <c r="G8" s="10"/>
      <c r="H8" s="4">
        <f>F8*C8</f>
        <v>0</v>
      </c>
      <c r="I8" s="4">
        <f>H8*$G$7</f>
        <v>0</v>
      </c>
      <c r="J8" s="15"/>
    </row>
    <row r="9" s="1" customFormat="1" spans="1:10">
      <c r="A9" s="4">
        <v>1.2</v>
      </c>
      <c r="B9" s="4" t="s">
        <v>21</v>
      </c>
      <c r="C9" s="4">
        <v>2</v>
      </c>
      <c r="D9" s="4" t="s">
        <v>22</v>
      </c>
      <c r="E9" s="4">
        <v>6799</v>
      </c>
      <c r="F9" s="4"/>
      <c r="G9" s="10"/>
      <c r="H9" s="4">
        <f>F9*C9</f>
        <v>0</v>
      </c>
      <c r="I9" s="4">
        <f t="shared" ref="I9:I23" si="0">H9*$G$7</f>
        <v>0</v>
      </c>
      <c r="J9" s="15"/>
    </row>
    <row r="10" s="1" customFormat="1" spans="1:10">
      <c r="A10" s="4">
        <v>1.3</v>
      </c>
      <c r="B10" s="4" t="s">
        <v>23</v>
      </c>
      <c r="C10" s="4">
        <v>1</v>
      </c>
      <c r="D10" s="4" t="s">
        <v>20</v>
      </c>
      <c r="E10" s="4">
        <v>7650</v>
      </c>
      <c r="F10" s="4"/>
      <c r="G10" s="10"/>
      <c r="H10" s="4">
        <f t="shared" ref="H10:H34" si="1">F10*C10</f>
        <v>0</v>
      </c>
      <c r="I10" s="4">
        <f t="shared" si="0"/>
        <v>0</v>
      </c>
      <c r="J10" s="15"/>
    </row>
    <row r="11" s="1" customFormat="1" spans="1:10">
      <c r="A11" s="4">
        <v>1.4</v>
      </c>
      <c r="B11" s="4" t="s">
        <v>24</v>
      </c>
      <c r="C11" s="4">
        <v>1</v>
      </c>
      <c r="D11" s="4" t="s">
        <v>20</v>
      </c>
      <c r="E11" s="4">
        <v>5864</v>
      </c>
      <c r="F11" s="4"/>
      <c r="G11" s="10"/>
      <c r="H11" s="4">
        <f t="shared" si="1"/>
        <v>0</v>
      </c>
      <c r="I11" s="4">
        <f t="shared" si="0"/>
        <v>0</v>
      </c>
      <c r="J11" s="15"/>
    </row>
    <row r="12" s="1" customFormat="1" spans="1:10">
      <c r="A12" s="4">
        <v>1.5</v>
      </c>
      <c r="B12" s="4" t="s">
        <v>25</v>
      </c>
      <c r="C12" s="4">
        <v>1</v>
      </c>
      <c r="D12" s="4" t="s">
        <v>20</v>
      </c>
      <c r="E12" s="4">
        <v>510</v>
      </c>
      <c r="F12" s="4"/>
      <c r="G12" s="10"/>
      <c r="H12" s="4">
        <f t="shared" si="1"/>
        <v>0</v>
      </c>
      <c r="I12" s="4">
        <f t="shared" si="0"/>
        <v>0</v>
      </c>
      <c r="J12" s="15"/>
    </row>
    <row r="13" s="1" customFormat="1" spans="1:10">
      <c r="A13" s="4">
        <v>1.6</v>
      </c>
      <c r="B13" s="4" t="s">
        <v>26</v>
      </c>
      <c r="C13" s="4">
        <v>2</v>
      </c>
      <c r="D13" s="4" t="s">
        <v>20</v>
      </c>
      <c r="E13" s="4">
        <v>595</v>
      </c>
      <c r="F13" s="4"/>
      <c r="G13" s="10"/>
      <c r="H13" s="4">
        <f t="shared" si="1"/>
        <v>0</v>
      </c>
      <c r="I13" s="4">
        <f t="shared" si="0"/>
        <v>0</v>
      </c>
      <c r="J13" s="15"/>
    </row>
    <row r="14" s="1" customFormat="1" spans="1:10">
      <c r="A14" s="4">
        <v>1.7</v>
      </c>
      <c r="B14" s="4" t="s">
        <v>27</v>
      </c>
      <c r="C14" s="4">
        <v>1</v>
      </c>
      <c r="D14" s="4" t="s">
        <v>28</v>
      </c>
      <c r="E14" s="4">
        <v>179</v>
      </c>
      <c r="F14" s="4"/>
      <c r="G14" s="10"/>
      <c r="H14" s="4">
        <f t="shared" si="1"/>
        <v>0</v>
      </c>
      <c r="I14" s="4">
        <f t="shared" si="0"/>
        <v>0</v>
      </c>
      <c r="J14" s="15"/>
    </row>
    <row r="15" s="1" customFormat="1" spans="1:10">
      <c r="A15" s="4">
        <v>1.8</v>
      </c>
      <c r="B15" s="4" t="s">
        <v>29</v>
      </c>
      <c r="C15" s="4">
        <v>2</v>
      </c>
      <c r="D15" s="4" t="s">
        <v>17</v>
      </c>
      <c r="E15" s="4">
        <v>4488</v>
      </c>
      <c r="F15" s="4"/>
      <c r="G15" s="10"/>
      <c r="H15" s="4">
        <f t="shared" si="1"/>
        <v>0</v>
      </c>
      <c r="I15" s="4">
        <f t="shared" si="0"/>
        <v>0</v>
      </c>
      <c r="J15" s="15"/>
    </row>
    <row r="16" s="1" customFormat="1" spans="1:10">
      <c r="A16" s="4">
        <v>1.9</v>
      </c>
      <c r="B16" s="4" t="s">
        <v>30</v>
      </c>
      <c r="C16" s="4">
        <v>1</v>
      </c>
      <c r="D16" s="4" t="s">
        <v>17</v>
      </c>
      <c r="E16" s="4">
        <v>340</v>
      </c>
      <c r="F16" s="4"/>
      <c r="G16" s="10"/>
      <c r="H16" s="4">
        <f t="shared" si="1"/>
        <v>0</v>
      </c>
      <c r="I16" s="4">
        <f t="shared" si="0"/>
        <v>0</v>
      </c>
      <c r="J16" s="15"/>
    </row>
    <row r="17" spans="1:10">
      <c r="A17" s="11">
        <v>1.1</v>
      </c>
      <c r="B17" s="4" t="s">
        <v>31</v>
      </c>
      <c r="C17" s="4">
        <v>2</v>
      </c>
      <c r="D17" s="4" t="s">
        <v>22</v>
      </c>
      <c r="E17" s="4">
        <v>323</v>
      </c>
      <c r="F17" s="4"/>
      <c r="G17" s="10"/>
      <c r="H17" s="4">
        <f t="shared" si="1"/>
        <v>0</v>
      </c>
      <c r="I17" s="4">
        <f t="shared" si="0"/>
        <v>0</v>
      </c>
      <c r="J17" s="15"/>
    </row>
    <row r="18" s="1" customFormat="1" spans="1:10">
      <c r="A18" s="4">
        <v>1.11</v>
      </c>
      <c r="B18" s="8" t="s">
        <v>32</v>
      </c>
      <c r="C18" s="4">
        <v>1</v>
      </c>
      <c r="D18" s="4" t="s">
        <v>20</v>
      </c>
      <c r="E18" s="4">
        <v>59</v>
      </c>
      <c r="F18" s="4"/>
      <c r="G18" s="10"/>
      <c r="H18" s="4">
        <f t="shared" si="1"/>
        <v>0</v>
      </c>
      <c r="I18" s="4">
        <f t="shared" si="0"/>
        <v>0</v>
      </c>
      <c r="J18" s="16"/>
    </row>
    <row r="19" s="1" customFormat="1" spans="1:10">
      <c r="A19" s="4">
        <v>2</v>
      </c>
      <c r="B19" s="4" t="s">
        <v>33</v>
      </c>
      <c r="C19" s="4">
        <v>1</v>
      </c>
      <c r="D19" s="4" t="s">
        <v>22</v>
      </c>
      <c r="E19" s="4">
        <v>8499</v>
      </c>
      <c r="F19" s="4"/>
      <c r="G19" s="10"/>
      <c r="H19" s="4">
        <f t="shared" si="1"/>
        <v>0</v>
      </c>
      <c r="I19" s="4">
        <f t="shared" si="0"/>
        <v>0</v>
      </c>
      <c r="J19" s="4" t="s">
        <v>15</v>
      </c>
    </row>
    <row r="20" s="1" customFormat="1" spans="1:10">
      <c r="A20" s="4">
        <v>3</v>
      </c>
      <c r="B20" s="4" t="s">
        <v>34</v>
      </c>
      <c r="C20" s="4">
        <v>1</v>
      </c>
      <c r="D20" s="4" t="s">
        <v>20</v>
      </c>
      <c r="E20" s="4">
        <v>1105</v>
      </c>
      <c r="F20" s="4"/>
      <c r="G20" s="10"/>
      <c r="H20" s="4">
        <f t="shared" si="1"/>
        <v>0</v>
      </c>
      <c r="I20" s="4">
        <f t="shared" si="0"/>
        <v>0</v>
      </c>
      <c r="J20" s="4" t="s">
        <v>15</v>
      </c>
    </row>
    <row r="21" spans="1:10">
      <c r="A21" s="6" t="s">
        <v>35</v>
      </c>
      <c r="B21" s="7"/>
      <c r="C21" s="7"/>
      <c r="D21" s="7"/>
      <c r="E21" s="7"/>
      <c r="F21" s="8"/>
      <c r="G21" s="10"/>
      <c r="H21" s="4" t="s">
        <v>15</v>
      </c>
      <c r="I21" s="4" t="s">
        <v>15</v>
      </c>
      <c r="J21" s="4" t="s">
        <v>15</v>
      </c>
    </row>
    <row r="22" spans="1:10">
      <c r="A22" s="4">
        <v>4</v>
      </c>
      <c r="B22" s="4" t="s">
        <v>36</v>
      </c>
      <c r="C22" s="4">
        <v>1</v>
      </c>
      <c r="D22" s="4" t="s">
        <v>37</v>
      </c>
      <c r="E22" s="4">
        <v>11995</v>
      </c>
      <c r="F22" s="4"/>
      <c r="G22" s="10"/>
      <c r="H22" s="4">
        <f t="shared" si="1"/>
        <v>0</v>
      </c>
      <c r="I22" s="4">
        <f>H22*$G$7</f>
        <v>0</v>
      </c>
      <c r="J22" s="4" t="s">
        <v>15</v>
      </c>
    </row>
    <row r="23" spans="1:10">
      <c r="A23" s="4">
        <v>5</v>
      </c>
      <c r="B23" s="4" t="s">
        <v>38</v>
      </c>
      <c r="C23" s="4">
        <v>1</v>
      </c>
      <c r="D23" s="4" t="s">
        <v>37</v>
      </c>
      <c r="E23" s="4">
        <v>15449</v>
      </c>
      <c r="F23" s="4"/>
      <c r="G23" s="10"/>
      <c r="H23" s="4">
        <f t="shared" si="1"/>
        <v>0</v>
      </c>
      <c r="I23" s="4">
        <f>H23*$G$7</f>
        <v>0</v>
      </c>
      <c r="J23" s="4" t="s">
        <v>15</v>
      </c>
    </row>
    <row r="24" spans="1:10">
      <c r="A24" s="4">
        <v>6</v>
      </c>
      <c r="B24" s="4" t="s">
        <v>39</v>
      </c>
      <c r="C24" s="4">
        <v>1</v>
      </c>
      <c r="D24" s="4" t="s">
        <v>37</v>
      </c>
      <c r="E24" s="4">
        <v>20717</v>
      </c>
      <c r="F24" s="4"/>
      <c r="G24" s="10"/>
      <c r="H24" s="4">
        <f t="shared" si="1"/>
        <v>0</v>
      </c>
      <c r="I24" s="4">
        <f t="shared" ref="I24:I34" si="2">H24*$G$7</f>
        <v>0</v>
      </c>
      <c r="J24" s="4" t="s">
        <v>15</v>
      </c>
    </row>
    <row r="25" spans="1:10">
      <c r="A25" s="4">
        <v>7</v>
      </c>
      <c r="B25" s="4" t="s">
        <v>40</v>
      </c>
      <c r="C25" s="4">
        <v>1</v>
      </c>
      <c r="D25" s="4" t="s">
        <v>22</v>
      </c>
      <c r="E25" s="4">
        <v>1122</v>
      </c>
      <c r="F25" s="4"/>
      <c r="G25" s="10"/>
      <c r="H25" s="4">
        <f t="shared" si="1"/>
        <v>0</v>
      </c>
      <c r="I25" s="4">
        <f t="shared" si="2"/>
        <v>0</v>
      </c>
      <c r="J25" s="4" t="s">
        <v>15</v>
      </c>
    </row>
    <row r="26" spans="1:10">
      <c r="A26" s="4">
        <v>8</v>
      </c>
      <c r="B26" s="4" t="s">
        <v>27</v>
      </c>
      <c r="C26" s="4">
        <v>1</v>
      </c>
      <c r="D26" s="4" t="s">
        <v>28</v>
      </c>
      <c r="E26" s="4">
        <v>86</v>
      </c>
      <c r="F26" s="4"/>
      <c r="G26" s="10"/>
      <c r="H26" s="4">
        <f t="shared" si="1"/>
        <v>0</v>
      </c>
      <c r="I26" s="4">
        <f t="shared" si="2"/>
        <v>0</v>
      </c>
      <c r="J26" s="4" t="s">
        <v>15</v>
      </c>
    </row>
    <row r="27" spans="1:10">
      <c r="A27" s="4">
        <v>9</v>
      </c>
      <c r="B27" s="4" t="s">
        <v>41</v>
      </c>
      <c r="C27" s="4">
        <v>1</v>
      </c>
      <c r="D27" s="4" t="s">
        <v>20</v>
      </c>
      <c r="E27" s="4">
        <v>86</v>
      </c>
      <c r="F27" s="4"/>
      <c r="G27" s="10"/>
      <c r="H27" s="4">
        <f t="shared" si="1"/>
        <v>0</v>
      </c>
      <c r="I27" s="4">
        <f t="shared" si="2"/>
        <v>0</v>
      </c>
      <c r="J27" s="4" t="s">
        <v>15</v>
      </c>
    </row>
    <row r="28" spans="1:10">
      <c r="A28" s="4">
        <v>10</v>
      </c>
      <c r="B28" s="4" t="s">
        <v>42</v>
      </c>
      <c r="C28" s="4">
        <v>1</v>
      </c>
      <c r="D28" s="4" t="s">
        <v>37</v>
      </c>
      <c r="E28" s="4">
        <v>518</v>
      </c>
      <c r="F28" s="4"/>
      <c r="G28" s="10"/>
      <c r="H28" s="4">
        <f t="shared" si="1"/>
        <v>0</v>
      </c>
      <c r="I28" s="4">
        <f t="shared" si="2"/>
        <v>0</v>
      </c>
      <c r="J28" s="4" t="s">
        <v>15</v>
      </c>
    </row>
    <row r="29" spans="1:10">
      <c r="A29" s="4">
        <v>11</v>
      </c>
      <c r="B29" s="4" t="s">
        <v>23</v>
      </c>
      <c r="C29" s="4">
        <v>1</v>
      </c>
      <c r="D29" s="4" t="s">
        <v>37</v>
      </c>
      <c r="E29" s="4">
        <v>1890</v>
      </c>
      <c r="F29" s="4"/>
      <c r="G29" s="10"/>
      <c r="H29" s="4">
        <f t="shared" si="1"/>
        <v>0</v>
      </c>
      <c r="I29" s="4">
        <f t="shared" si="2"/>
        <v>0</v>
      </c>
      <c r="J29" s="4" t="s">
        <v>15</v>
      </c>
    </row>
    <row r="30" spans="1:10">
      <c r="A30" s="4">
        <v>12</v>
      </c>
      <c r="B30" s="4" t="s">
        <v>43</v>
      </c>
      <c r="C30" s="4">
        <v>1</v>
      </c>
      <c r="D30" s="4" t="s">
        <v>20</v>
      </c>
      <c r="E30" s="4">
        <v>5181</v>
      </c>
      <c r="F30" s="4"/>
      <c r="G30" s="10"/>
      <c r="H30" s="4">
        <f t="shared" si="1"/>
        <v>0</v>
      </c>
      <c r="I30" s="4">
        <f t="shared" si="2"/>
        <v>0</v>
      </c>
      <c r="J30" s="4" t="s">
        <v>15</v>
      </c>
    </row>
    <row r="31" spans="1:10">
      <c r="A31" s="4">
        <v>13</v>
      </c>
      <c r="B31" s="4" t="s">
        <v>44</v>
      </c>
      <c r="C31" s="4">
        <v>1</v>
      </c>
      <c r="D31" s="4" t="s">
        <v>20</v>
      </c>
      <c r="E31" s="4">
        <v>691</v>
      </c>
      <c r="F31" s="4"/>
      <c r="G31" s="10"/>
      <c r="H31" s="4">
        <f t="shared" si="1"/>
        <v>0</v>
      </c>
      <c r="I31" s="4">
        <f t="shared" si="2"/>
        <v>0</v>
      </c>
      <c r="J31" s="4" t="s">
        <v>15</v>
      </c>
    </row>
    <row r="32" spans="1:10">
      <c r="A32" s="4">
        <v>14</v>
      </c>
      <c r="B32" s="4" t="s">
        <v>45</v>
      </c>
      <c r="C32" s="4">
        <v>1</v>
      </c>
      <c r="D32" s="4" t="s">
        <v>37</v>
      </c>
      <c r="E32" s="4">
        <v>863</v>
      </c>
      <c r="F32" s="4"/>
      <c r="G32" s="10"/>
      <c r="H32" s="4">
        <f t="shared" si="1"/>
        <v>0</v>
      </c>
      <c r="I32" s="4">
        <f t="shared" si="2"/>
        <v>0</v>
      </c>
      <c r="J32" s="4" t="s">
        <v>15</v>
      </c>
    </row>
    <row r="33" spans="1:10">
      <c r="A33" s="4">
        <v>15</v>
      </c>
      <c r="B33" s="4" t="s">
        <v>46</v>
      </c>
      <c r="C33" s="4">
        <v>1</v>
      </c>
      <c r="D33" s="4" t="s">
        <v>20</v>
      </c>
      <c r="E33" s="4">
        <v>198</v>
      </c>
      <c r="F33" s="4"/>
      <c r="G33" s="10"/>
      <c r="H33" s="4">
        <f t="shared" si="1"/>
        <v>0</v>
      </c>
      <c r="I33" s="4">
        <f t="shared" si="2"/>
        <v>0</v>
      </c>
      <c r="J33" s="4" t="s">
        <v>15</v>
      </c>
    </row>
    <row r="34" spans="1:10">
      <c r="A34" s="4">
        <v>16</v>
      </c>
      <c r="B34" s="4" t="s">
        <v>47</v>
      </c>
      <c r="C34" s="4">
        <v>1</v>
      </c>
      <c r="D34" s="4" t="s">
        <v>20</v>
      </c>
      <c r="E34" s="4">
        <v>691</v>
      </c>
      <c r="F34" s="4"/>
      <c r="G34" s="12"/>
      <c r="H34" s="4">
        <f t="shared" si="1"/>
        <v>0</v>
      </c>
      <c r="I34" s="4">
        <f t="shared" si="2"/>
        <v>0</v>
      </c>
      <c r="J34" s="4" t="s">
        <v>15</v>
      </c>
    </row>
    <row r="35" ht="36" spans="1:10">
      <c r="A35" s="13" t="s">
        <v>48</v>
      </c>
      <c r="B35" s="13"/>
      <c r="C35" s="13"/>
      <c r="D35" s="13"/>
      <c r="E35" s="13"/>
      <c r="F35" s="13"/>
      <c r="G35" s="13"/>
      <c r="H35" s="13"/>
      <c r="I35" s="17">
        <f>SUM(I8:I34)</f>
        <v>0</v>
      </c>
      <c r="J35" s="13" t="s">
        <v>49</v>
      </c>
    </row>
    <row r="36" ht="84" customHeight="1" spans="1:10">
      <c r="A36" s="14" t="s">
        <v>50</v>
      </c>
      <c r="B36" s="14"/>
      <c r="C36" s="14"/>
      <c r="D36" s="14"/>
      <c r="E36" s="14"/>
      <c r="F36" s="14"/>
      <c r="G36" s="14"/>
      <c r="H36" s="14"/>
      <c r="I36" s="14"/>
      <c r="J36" s="14"/>
    </row>
  </sheetData>
  <mergeCells count="10">
    <mergeCell ref="A1:J1"/>
    <mergeCell ref="A2:J2"/>
    <mergeCell ref="A3:J3"/>
    <mergeCell ref="A5:J5"/>
    <mergeCell ref="A6:F6"/>
    <mergeCell ref="A21:F21"/>
    <mergeCell ref="A35:H35"/>
    <mergeCell ref="A36:J36"/>
    <mergeCell ref="G7:G34"/>
    <mergeCell ref="J7:J18"/>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葱子</cp:lastModifiedBy>
  <dcterms:created xsi:type="dcterms:W3CDTF">2023-05-12T19:15:00Z</dcterms:created>
  <dcterms:modified xsi:type="dcterms:W3CDTF">2025-09-29T08:52:24Z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84614B6E18A54BE19DA2923418612C14_13</vt:lpwstr>
  </property>
</Properties>
</file>