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7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<sst xmlns="http://schemas.openxmlformats.org/spreadsheetml/2006/main" count="142" uniqueCount="63">
  <si>
    <t>报价明细表</t>
  </si>
  <si>
    <t>标包名称：标的3标包1：无人机零配件A(无人机配件)</t>
  </si>
  <si>
    <t>投标人名称：</t>
  </si>
  <si>
    <r>
      <rPr>
        <sz val="9"/>
        <color theme="1"/>
        <rFont val="宋体"/>
        <charset val="134"/>
      </rPr>
      <t>序号</t>
    </r>
  </si>
  <si>
    <t>附件或服务名称</t>
  </si>
  <si>
    <r>
      <rPr>
        <sz val="9"/>
        <color theme="1"/>
        <rFont val="宋体"/>
        <charset val="134"/>
      </rPr>
      <t>数量</t>
    </r>
  </si>
  <si>
    <r>
      <rPr>
        <sz val="9"/>
        <color theme="1"/>
        <rFont val="宋体"/>
        <charset val="134"/>
      </rPr>
      <t>单位</t>
    </r>
  </si>
  <si>
    <r>
      <rPr>
        <sz val="9"/>
        <color theme="1"/>
        <rFont val="宋体"/>
        <charset val="134"/>
      </rPr>
      <t>最高限价</t>
    </r>
  </si>
  <si>
    <r>
      <rPr>
        <sz val="9"/>
        <color theme="1"/>
        <rFont val="宋体"/>
        <charset val="134"/>
      </rPr>
      <t>单价报价</t>
    </r>
  </si>
  <si>
    <r>
      <rPr>
        <sz val="9"/>
        <color theme="1"/>
        <rFont val="宋体"/>
        <charset val="134"/>
      </rPr>
      <t>价格权重占比</t>
    </r>
  </si>
  <si>
    <t>总价报价</t>
  </si>
  <si>
    <t>总价权重价格</t>
  </si>
  <si>
    <t>备注</t>
  </si>
  <si>
    <r>
      <rPr>
        <sz val="9"/>
        <color theme="1"/>
        <rFont val="宋体"/>
        <charset val="134"/>
      </rPr>
      <t>一、技术规范书包含的物资配件：</t>
    </r>
  </si>
  <si>
    <t>适配中等负载仿线飞行无人机系列配件</t>
  </si>
  <si>
    <t>/</t>
  </si>
  <si>
    <t>中等负载仿线飞行无人机智能飞行电池</t>
  </si>
  <si>
    <t>块</t>
  </si>
  <si>
    <t>中等负载仿线飞行无人机智能系留飞行电池</t>
  </si>
  <si>
    <t>中等负载仿线飞行无人机2510F桨叶</t>
  </si>
  <si>
    <t>对</t>
  </si>
  <si>
    <t>中等负载仿线飞行无人机智能电池箱</t>
  </si>
  <si>
    <t>个</t>
  </si>
  <si>
    <t>中等负载仿线飞行无人机双云台组件</t>
  </si>
  <si>
    <t>套</t>
  </si>
  <si>
    <t>中等负载仿线飞行无人机减震球</t>
  </si>
  <si>
    <t>Sub 2G图传模块</t>
  </si>
  <si>
    <t>中等负载仿线飞行无人机第三云台组件</t>
  </si>
  <si>
    <t>适配无人机机场系列</t>
  </si>
  <si>
    <t>静音抗结冰桨叶</t>
  </si>
  <si>
    <t>固定式中继站</t>
  </si>
  <si>
    <r>
      <rPr>
        <sz val="9"/>
        <color theme="1"/>
        <rFont val="宋体"/>
        <charset val="134"/>
      </rPr>
      <t>套</t>
    </r>
  </si>
  <si>
    <t>避障雷达</t>
  </si>
  <si>
    <t>适配多旋翼无人机系列配件</t>
  </si>
  <si>
    <t>微型可见光无人机遥控器旗舰版</t>
  </si>
  <si>
    <t>微型可见光无人机图传模块</t>
  </si>
  <si>
    <t>微型可见光无人机飞行电池</t>
  </si>
  <si>
    <t>微型可见光无人机桨叶</t>
  </si>
  <si>
    <t>微型可见光无人机并充充电管家</t>
  </si>
  <si>
    <t>微型可见光无人机ND镜套装</t>
  </si>
  <si>
    <t>配套240W桌面充电器</t>
  </si>
  <si>
    <t>微型可见光无人机防护罩</t>
  </si>
  <si>
    <t>适配高精度定位无人机系列配件</t>
  </si>
  <si>
    <t>遥控器背带支架套件</t>
  </si>
  <si>
    <t>SDK认证芯片</t>
  </si>
  <si>
    <t>高精度定位无人机240W充电管家</t>
  </si>
  <si>
    <t>高精度定位无人机240W桌面充电器</t>
  </si>
  <si>
    <t>高精度定位无人机安全箱背带</t>
  </si>
  <si>
    <t>高精度定位无人机电池</t>
  </si>
  <si>
    <t>适配运载无人机系列配件</t>
  </si>
  <si>
    <t>配套吊运系统双电版</t>
  </si>
  <si>
    <t>配套智能飞行电池</t>
  </si>
  <si>
    <t>配套智能充电器</t>
  </si>
  <si>
    <t>配套全能变频充电站</t>
  </si>
  <si>
    <t>配套车载充电器</t>
  </si>
  <si>
    <t>配套风冷散热器</t>
  </si>
  <si>
    <t>配套电池保温箱</t>
  </si>
  <si>
    <t>配套RTK高精度定位模块</t>
  </si>
  <si>
    <t>配套4G增强图传套件</t>
  </si>
  <si>
    <t>配套智能遥控器</t>
  </si>
  <si>
    <t>总价权重价格合计【开标一览表填写此金额】</t>
  </si>
  <si>
    <t>开标一览表报价需与此总价权重价格合计报价一致</t>
  </si>
  <si>
    <t>备注：1、设备投标价为招标人向中标人支付的无人机设备采购价，包含技术规范书中《单套设备供货范围一览表》所有物品及相应服务，但不包含其他原厂收费选配附件。
2、投标价原则上须≤投标人承诺的招标公告发布之日的设备官方指导价同型号历史采购公允价。官方指导价同型号历史采购公允价须在投标文件中提供相关证明文件或承诺。投标价须同时满足≤最高限价。若投标报价低于最高限价85%，投标人须提供成本分析报告。成本分析报告须充分说明费用组成、降低成本的合理措施，否则将视为原则性不响应招标文件要求，作否决投标处理。
3、投标人应填写各报价的单价报价，如有价格逻辑错误，需及时联系招标人，避免投标出现其他问题。
4、此报价明细表Excel版，仅需填写单价报价，不得自行更改表格公式内容。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</si>
</sst>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color theme="1"/>
      <name val="宋体"/>
      <charset val="134"/>
      <scheme val="minor"/>
    </font>
    <font>
      <b/>
      <sz val="11"/>
      <color theme="1"/>
      <name val="宋体"/>
      <charset val="134"/>
    </font>
    <font>
      <sz val="9"/>
      <color theme="1"/>
      <name val="宋体"/>
      <charset val="134"/>
    </font>
    <font>
      <sz val="9"/>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11"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8" fillId="9" borderId="0" applyNumberFormat="0" applyBorder="0" applyAlignment="0" applyProtection="0">
      <alignment vertical="center"/>
    </xf>
    <xf numFmtId="0" fontId="11" fillId="0" borderId="13" applyNumberFormat="0" applyFill="0" applyAlignment="0" applyProtection="0">
      <alignment vertical="center"/>
    </xf>
    <xf numFmtId="0" fontId="8" fillId="10" borderId="0" applyNumberFormat="0" applyBorder="0" applyAlignment="0" applyProtection="0">
      <alignment vertical="center"/>
    </xf>
    <xf numFmtId="0" fontId="17" fillId="11" borderId="14" applyNumberFormat="0" applyAlignment="0" applyProtection="0">
      <alignment vertical="center"/>
    </xf>
    <xf numFmtId="0" fontId="18" fillId="11" borderId="10" applyNumberFormat="0" applyAlignment="0" applyProtection="0">
      <alignment vertical="center"/>
    </xf>
    <xf numFmtId="0" fontId="19" fillId="12" borderId="15"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6">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9" fontId="3" fillId="0" borderId="5" xfId="0" applyNumberFormat="1" applyFont="1" applyBorder="1" applyAlignment="1">
      <alignment horizontal="center" vertical="center" wrapText="1"/>
    </xf>
    <xf numFmtId="9" fontId="3" fillId="0" borderId="6" xfId="0" applyNumberFormat="1"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4" fillId="0" borderId="1" xfId="0" applyFont="1" applyBorder="1" applyAlignment="1">
      <alignment horizontal="left" vertical="center" wrapText="1"/>
    </xf>
    <xf numFmtId="0" fontId="4" fillId="0" borderId="5"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7"/>
  <sheetViews>
    <sheetView tabSelected="1" view="pageBreakPreview" zoomScaleNormal="100" topLeftCell="A6" workbookViewId="0">
      <selection activeCell="L42" sqref="L42"/>
    </sheetView>
  </sheetViews>
  <sheetFormatPr defaultColWidth="9" defaultRowHeight="14.4"/>
  <cols>
    <col min="1" max="1" width="18.7777777777778" customWidth="1"/>
    <col min="2" max="2" width="36.7777777777778" customWidth="1"/>
    <col min="7" max="7" width="13.7777777777778" customWidth="1"/>
    <col min="9" max="9" width="12.8888888888889" customWidth="1"/>
  </cols>
  <sheetData>
    <row r="1" ht="25.8" spans="1:10">
      <c r="A1" s="1" t="s">
        <v>0</v>
      </c>
      <c r="B1" s="1"/>
      <c r="C1" s="1"/>
      <c r="D1" s="1"/>
      <c r="E1" s="1"/>
      <c r="F1" s="1"/>
      <c r="G1" s="1"/>
      <c r="H1" s="1"/>
      <c r="I1" s="1"/>
      <c r="J1" s="1"/>
    </row>
    <row r="2" spans="1:10">
      <c r="A2" s="2" t="s">
        <v>1</v>
      </c>
      <c r="B2" s="2"/>
      <c r="C2" s="2"/>
      <c r="D2" s="2"/>
      <c r="E2" s="2"/>
      <c r="F2" s="2"/>
      <c r="G2" s="2"/>
      <c r="H2" s="2"/>
      <c r="I2" s="2"/>
      <c r="J2" s="2"/>
    </row>
    <row r="3" spans="1:10">
      <c r="A3" s="2" t="s">
        <v>2</v>
      </c>
      <c r="B3" s="2"/>
      <c r="C3" s="2"/>
      <c r="D3" s="2"/>
      <c r="E3" s="2"/>
      <c r="F3" s="2"/>
      <c r="G3" s="2"/>
      <c r="H3" s="2"/>
      <c r="I3" s="2"/>
      <c r="J3" s="2"/>
    </row>
    <row r="4" spans="1:10">
      <c r="A4" s="3" t="s">
        <v>3</v>
      </c>
      <c r="B4" s="3" t="s">
        <v>4</v>
      </c>
      <c r="C4" s="3" t="s">
        <v>5</v>
      </c>
      <c r="D4" s="3" t="s">
        <v>6</v>
      </c>
      <c r="E4" s="3" t="s">
        <v>7</v>
      </c>
      <c r="F4" s="3" t="s">
        <v>8</v>
      </c>
      <c r="G4" s="3" t="s">
        <v>9</v>
      </c>
      <c r="H4" s="3" t="s">
        <v>10</v>
      </c>
      <c r="I4" s="3" t="s">
        <v>11</v>
      </c>
      <c r="J4" s="3" t="s">
        <v>12</v>
      </c>
    </row>
    <row r="5" spans="1:10">
      <c r="A5" s="4" t="s">
        <v>13</v>
      </c>
      <c r="B5" s="4"/>
      <c r="C5" s="4"/>
      <c r="D5" s="4"/>
      <c r="E5" s="4"/>
      <c r="F5" s="4"/>
      <c r="G5" s="4"/>
      <c r="H5" s="4"/>
      <c r="I5" s="4"/>
      <c r="J5" s="4"/>
    </row>
    <row r="6" spans="1:10">
      <c r="A6" s="5" t="s">
        <v>14</v>
      </c>
      <c r="B6" s="6"/>
      <c r="C6" s="6"/>
      <c r="D6" s="6"/>
      <c r="E6" s="6"/>
      <c r="F6" s="7"/>
      <c r="G6" s="4"/>
      <c r="H6" s="3" t="s">
        <v>15</v>
      </c>
      <c r="I6" s="3" t="s">
        <v>15</v>
      </c>
      <c r="J6" s="13" t="s">
        <v>15</v>
      </c>
    </row>
    <row r="7" spans="1:10">
      <c r="A7" s="3">
        <v>1</v>
      </c>
      <c r="B7" s="3" t="s">
        <v>16</v>
      </c>
      <c r="C7" s="3">
        <v>1</v>
      </c>
      <c r="D7" s="3" t="s">
        <v>17</v>
      </c>
      <c r="E7" s="3">
        <v>6908</v>
      </c>
      <c r="F7" s="3"/>
      <c r="G7" s="8">
        <v>1</v>
      </c>
      <c r="H7" s="3">
        <f>F7*C7</f>
        <v>0</v>
      </c>
      <c r="I7" s="3">
        <f>H7*$G$7</f>
        <v>0</v>
      </c>
      <c r="J7" s="3" t="s">
        <v>15</v>
      </c>
    </row>
    <row r="8" spans="1:10">
      <c r="A8" s="3">
        <v>2</v>
      </c>
      <c r="B8" s="3" t="s">
        <v>18</v>
      </c>
      <c r="C8" s="3">
        <v>1</v>
      </c>
      <c r="D8" s="3" t="s">
        <v>17</v>
      </c>
      <c r="E8" s="3">
        <v>8635</v>
      </c>
      <c r="F8" s="3"/>
      <c r="G8" s="9"/>
      <c r="H8" s="3">
        <f t="shared" ref="H8:H14" si="0">F8*C8</f>
        <v>0</v>
      </c>
      <c r="I8" s="3">
        <f t="shared" ref="I8:I22" si="1">H8*$G$7</f>
        <v>0</v>
      </c>
      <c r="J8" s="3" t="s">
        <v>15</v>
      </c>
    </row>
    <row r="9" spans="1:10">
      <c r="A9" s="3">
        <v>3</v>
      </c>
      <c r="B9" s="3" t="s">
        <v>19</v>
      </c>
      <c r="C9" s="3">
        <v>1</v>
      </c>
      <c r="D9" s="3" t="s">
        <v>20</v>
      </c>
      <c r="E9" s="3">
        <v>182</v>
      </c>
      <c r="F9" s="3"/>
      <c r="G9" s="9"/>
      <c r="H9" s="3">
        <f t="shared" si="0"/>
        <v>0</v>
      </c>
      <c r="I9" s="3">
        <f t="shared" si="1"/>
        <v>0</v>
      </c>
      <c r="J9" s="3" t="s">
        <v>15</v>
      </c>
    </row>
    <row r="10" spans="1:10">
      <c r="A10" s="3">
        <v>4</v>
      </c>
      <c r="B10" s="3" t="s">
        <v>21</v>
      </c>
      <c r="C10" s="3">
        <v>1</v>
      </c>
      <c r="D10" s="3" t="s">
        <v>22</v>
      </c>
      <c r="E10" s="3">
        <v>5958</v>
      </c>
      <c r="F10" s="3"/>
      <c r="G10" s="9"/>
      <c r="H10" s="3">
        <f t="shared" si="0"/>
        <v>0</v>
      </c>
      <c r="I10" s="3">
        <f t="shared" si="1"/>
        <v>0</v>
      </c>
      <c r="J10" s="3" t="s">
        <v>15</v>
      </c>
    </row>
    <row r="11" spans="1:10">
      <c r="A11" s="3">
        <v>5</v>
      </c>
      <c r="B11" s="3" t="s">
        <v>23</v>
      </c>
      <c r="C11" s="3">
        <v>1</v>
      </c>
      <c r="D11" s="3" t="s">
        <v>24</v>
      </c>
      <c r="E11" s="3">
        <v>1123</v>
      </c>
      <c r="F11" s="3"/>
      <c r="G11" s="9"/>
      <c r="H11" s="3">
        <f t="shared" si="0"/>
        <v>0</v>
      </c>
      <c r="I11" s="3">
        <f t="shared" si="1"/>
        <v>0</v>
      </c>
      <c r="J11" s="3" t="s">
        <v>15</v>
      </c>
    </row>
    <row r="12" spans="1:10">
      <c r="A12" s="3">
        <v>6</v>
      </c>
      <c r="B12" s="3" t="s">
        <v>25</v>
      </c>
      <c r="C12" s="3">
        <v>1</v>
      </c>
      <c r="D12" s="3" t="s">
        <v>22</v>
      </c>
      <c r="E12" s="3">
        <v>60</v>
      </c>
      <c r="F12" s="3"/>
      <c r="G12" s="9"/>
      <c r="H12" s="3">
        <f t="shared" si="0"/>
        <v>0</v>
      </c>
      <c r="I12" s="3">
        <f t="shared" si="1"/>
        <v>0</v>
      </c>
      <c r="J12" s="3" t="s">
        <v>15</v>
      </c>
    </row>
    <row r="13" spans="1:10">
      <c r="A13" s="3">
        <v>7</v>
      </c>
      <c r="B13" s="3" t="s">
        <v>26</v>
      </c>
      <c r="C13" s="3">
        <v>1</v>
      </c>
      <c r="D13" s="3" t="s">
        <v>22</v>
      </c>
      <c r="E13" s="3">
        <v>518</v>
      </c>
      <c r="F13" s="3"/>
      <c r="G13" s="9"/>
      <c r="H13" s="3">
        <f t="shared" si="0"/>
        <v>0</v>
      </c>
      <c r="I13" s="3">
        <f t="shared" si="1"/>
        <v>0</v>
      </c>
      <c r="J13" s="3" t="s">
        <v>15</v>
      </c>
    </row>
    <row r="14" spans="1:10">
      <c r="A14" s="3">
        <v>8</v>
      </c>
      <c r="B14" s="3" t="s">
        <v>27</v>
      </c>
      <c r="C14" s="3">
        <v>1</v>
      </c>
      <c r="D14" s="3" t="s">
        <v>24</v>
      </c>
      <c r="E14" s="3">
        <v>691</v>
      </c>
      <c r="F14" s="3"/>
      <c r="G14" s="9"/>
      <c r="H14" s="3">
        <f t="shared" si="0"/>
        <v>0</v>
      </c>
      <c r="I14" s="3">
        <f t="shared" si="1"/>
        <v>0</v>
      </c>
      <c r="J14" s="3" t="s">
        <v>15</v>
      </c>
    </row>
    <row r="15" spans="1:10">
      <c r="A15" s="5" t="s">
        <v>28</v>
      </c>
      <c r="B15" s="6"/>
      <c r="C15" s="6"/>
      <c r="D15" s="6"/>
      <c r="E15" s="6"/>
      <c r="F15" s="7"/>
      <c r="G15" s="9"/>
      <c r="H15" s="3" t="s">
        <v>15</v>
      </c>
      <c r="I15" s="3" t="s">
        <v>15</v>
      </c>
      <c r="J15" s="3" t="s">
        <v>15</v>
      </c>
    </row>
    <row r="16" spans="1:10">
      <c r="A16" s="3">
        <v>9</v>
      </c>
      <c r="B16" s="3" t="s">
        <v>29</v>
      </c>
      <c r="C16" s="3">
        <v>1</v>
      </c>
      <c r="D16" s="3" t="s">
        <v>20</v>
      </c>
      <c r="E16" s="3">
        <v>146</v>
      </c>
      <c r="F16" s="3"/>
      <c r="G16" s="9"/>
      <c r="H16" s="3">
        <f>F16*C16</f>
        <v>0</v>
      </c>
      <c r="I16" s="3">
        <f t="shared" si="1"/>
        <v>0</v>
      </c>
      <c r="J16" s="3" t="s">
        <v>15</v>
      </c>
    </row>
    <row r="17" spans="1:10">
      <c r="A17" s="3">
        <v>10</v>
      </c>
      <c r="B17" s="3" t="s">
        <v>30</v>
      </c>
      <c r="C17" s="3">
        <v>1</v>
      </c>
      <c r="D17" s="3" t="s">
        <v>31</v>
      </c>
      <c r="E17" s="3">
        <v>12953</v>
      </c>
      <c r="F17" s="3"/>
      <c r="G17" s="9"/>
      <c r="H17" s="3">
        <f>F17*C17</f>
        <v>0</v>
      </c>
      <c r="I17" s="3">
        <f t="shared" si="1"/>
        <v>0</v>
      </c>
      <c r="J17" s="3" t="s">
        <v>15</v>
      </c>
    </row>
    <row r="18" spans="1:10">
      <c r="A18" s="3">
        <v>11</v>
      </c>
      <c r="B18" s="3" t="s">
        <v>32</v>
      </c>
      <c r="C18" s="3">
        <v>1</v>
      </c>
      <c r="D18" s="3" t="s">
        <v>22</v>
      </c>
      <c r="E18" s="3">
        <v>8636</v>
      </c>
      <c r="F18" s="3"/>
      <c r="G18" s="9"/>
      <c r="H18" s="3">
        <f>F18*C18</f>
        <v>0</v>
      </c>
      <c r="I18" s="3">
        <f t="shared" si="1"/>
        <v>0</v>
      </c>
      <c r="J18" s="3" t="s">
        <v>15</v>
      </c>
    </row>
    <row r="19" spans="1:10">
      <c r="A19" s="5" t="s">
        <v>33</v>
      </c>
      <c r="B19" s="6"/>
      <c r="C19" s="6"/>
      <c r="D19" s="6"/>
      <c r="E19" s="6"/>
      <c r="F19" s="7"/>
      <c r="G19" s="9"/>
      <c r="H19" s="3" t="s">
        <v>15</v>
      </c>
      <c r="I19" s="3" t="s">
        <v>15</v>
      </c>
      <c r="J19" s="3" t="s">
        <v>15</v>
      </c>
    </row>
    <row r="20" spans="1:10">
      <c r="A20" s="3">
        <v>12</v>
      </c>
      <c r="B20" s="3" t="s">
        <v>34</v>
      </c>
      <c r="C20" s="3">
        <v>1</v>
      </c>
      <c r="D20" s="3" t="s">
        <v>31</v>
      </c>
      <c r="E20" s="3">
        <v>5181</v>
      </c>
      <c r="F20" s="3"/>
      <c r="G20" s="9"/>
      <c r="H20" s="3">
        <f>F20*C20</f>
        <v>0</v>
      </c>
      <c r="I20" s="3">
        <f t="shared" si="1"/>
        <v>0</v>
      </c>
      <c r="J20" s="3" t="s">
        <v>15</v>
      </c>
    </row>
    <row r="21" spans="1:10">
      <c r="A21" s="3">
        <v>13</v>
      </c>
      <c r="B21" s="3" t="s">
        <v>35</v>
      </c>
      <c r="C21" s="3">
        <v>1</v>
      </c>
      <c r="D21" s="3" t="s">
        <v>31</v>
      </c>
      <c r="E21" s="3">
        <v>691</v>
      </c>
      <c r="F21" s="3"/>
      <c r="G21" s="9"/>
      <c r="H21" s="3">
        <f>F21*C21</f>
        <v>0</v>
      </c>
      <c r="I21" s="3">
        <f t="shared" si="1"/>
        <v>0</v>
      </c>
      <c r="J21" s="3" t="s">
        <v>15</v>
      </c>
    </row>
    <row r="22" spans="1:10">
      <c r="A22" s="3">
        <v>14</v>
      </c>
      <c r="B22" s="3" t="s">
        <v>36</v>
      </c>
      <c r="C22" s="3">
        <v>1</v>
      </c>
      <c r="D22" s="3" t="s">
        <v>17</v>
      </c>
      <c r="E22" s="3">
        <v>1122</v>
      </c>
      <c r="F22" s="3"/>
      <c r="G22" s="9"/>
      <c r="H22" s="3">
        <f t="shared" ref="H22:H34" si="2">F22*C22</f>
        <v>0</v>
      </c>
      <c r="I22" s="3">
        <f t="shared" ref="I22:I34" si="3">H22*$G$7</f>
        <v>0</v>
      </c>
      <c r="J22" s="3" t="s">
        <v>15</v>
      </c>
    </row>
    <row r="23" spans="1:10">
      <c r="A23" s="3">
        <v>15</v>
      </c>
      <c r="B23" s="3" t="s">
        <v>37</v>
      </c>
      <c r="C23" s="3">
        <v>1</v>
      </c>
      <c r="D23" s="3" t="s">
        <v>20</v>
      </c>
      <c r="E23" s="3">
        <v>86</v>
      </c>
      <c r="F23" s="3"/>
      <c r="G23" s="9"/>
      <c r="H23" s="3">
        <f t="shared" si="2"/>
        <v>0</v>
      </c>
      <c r="I23" s="3">
        <f t="shared" si="3"/>
        <v>0</v>
      </c>
      <c r="J23" s="3" t="s">
        <v>15</v>
      </c>
    </row>
    <row r="24" spans="1:10">
      <c r="A24" s="3">
        <v>16</v>
      </c>
      <c r="B24" s="3" t="s">
        <v>38</v>
      </c>
      <c r="C24" s="3">
        <v>1</v>
      </c>
      <c r="D24" s="3" t="s">
        <v>31</v>
      </c>
      <c r="E24" s="3">
        <v>518</v>
      </c>
      <c r="F24" s="3"/>
      <c r="G24" s="9"/>
      <c r="H24" s="3">
        <f t="shared" si="2"/>
        <v>0</v>
      </c>
      <c r="I24" s="3">
        <f t="shared" si="3"/>
        <v>0</v>
      </c>
      <c r="J24" s="3" t="s">
        <v>15</v>
      </c>
    </row>
    <row r="25" spans="1:10">
      <c r="A25" s="3">
        <v>17</v>
      </c>
      <c r="B25" s="3" t="s">
        <v>39</v>
      </c>
      <c r="C25" s="3">
        <v>1</v>
      </c>
      <c r="D25" s="3" t="s">
        <v>31</v>
      </c>
      <c r="E25" s="3">
        <v>863</v>
      </c>
      <c r="F25" s="3"/>
      <c r="G25" s="9"/>
      <c r="H25" s="3">
        <f t="shared" si="2"/>
        <v>0</v>
      </c>
      <c r="I25" s="3">
        <f t="shared" si="3"/>
        <v>0</v>
      </c>
      <c r="J25" s="3" t="s">
        <v>15</v>
      </c>
    </row>
    <row r="26" spans="1:10">
      <c r="A26" s="3">
        <v>18</v>
      </c>
      <c r="B26" s="3" t="s">
        <v>40</v>
      </c>
      <c r="C26" s="3">
        <v>1</v>
      </c>
      <c r="D26" s="3" t="s">
        <v>22</v>
      </c>
      <c r="E26" s="3">
        <v>691</v>
      </c>
      <c r="F26" s="3"/>
      <c r="G26" s="9"/>
      <c r="H26" s="3">
        <f t="shared" si="2"/>
        <v>0</v>
      </c>
      <c r="I26" s="3">
        <f t="shared" si="3"/>
        <v>0</v>
      </c>
      <c r="J26" s="3" t="s">
        <v>15</v>
      </c>
    </row>
    <row r="27" spans="1:10">
      <c r="A27" s="3">
        <v>19</v>
      </c>
      <c r="B27" s="3" t="s">
        <v>41</v>
      </c>
      <c r="C27" s="3">
        <v>1</v>
      </c>
      <c r="D27" s="3" t="s">
        <v>22</v>
      </c>
      <c r="E27" s="3">
        <v>198</v>
      </c>
      <c r="F27" s="3"/>
      <c r="G27" s="9"/>
      <c r="H27" s="3">
        <f t="shared" si="2"/>
        <v>0</v>
      </c>
      <c r="I27" s="3">
        <f t="shared" si="3"/>
        <v>0</v>
      </c>
      <c r="J27" s="3" t="s">
        <v>15</v>
      </c>
    </row>
    <row r="28" spans="1:10">
      <c r="A28" s="5" t="s">
        <v>42</v>
      </c>
      <c r="B28" s="6"/>
      <c r="C28" s="6"/>
      <c r="D28" s="6"/>
      <c r="E28" s="6"/>
      <c r="F28" s="7"/>
      <c r="G28" s="9"/>
      <c r="H28" s="3" t="s">
        <v>15</v>
      </c>
      <c r="I28" s="3" t="s">
        <v>15</v>
      </c>
      <c r="J28" s="3" t="s">
        <v>15</v>
      </c>
    </row>
    <row r="29" spans="1:10">
      <c r="A29" s="3">
        <v>20</v>
      </c>
      <c r="B29" s="3" t="s">
        <v>43</v>
      </c>
      <c r="C29" s="3">
        <v>1</v>
      </c>
      <c r="D29" s="3" t="s">
        <v>31</v>
      </c>
      <c r="E29" s="3">
        <v>345</v>
      </c>
      <c r="F29" s="3"/>
      <c r="G29" s="9"/>
      <c r="H29" s="3">
        <f t="shared" si="2"/>
        <v>0</v>
      </c>
      <c r="I29" s="3">
        <f t="shared" si="3"/>
        <v>0</v>
      </c>
      <c r="J29" s="3" t="s">
        <v>15</v>
      </c>
    </row>
    <row r="30" spans="1:10">
      <c r="A30" s="3">
        <v>21</v>
      </c>
      <c r="B30" s="3" t="s">
        <v>44</v>
      </c>
      <c r="C30" s="3">
        <v>1</v>
      </c>
      <c r="D30" s="3" t="s">
        <v>22</v>
      </c>
      <c r="E30" s="3">
        <v>431</v>
      </c>
      <c r="F30" s="3"/>
      <c r="G30" s="9"/>
      <c r="H30" s="3">
        <f t="shared" si="2"/>
        <v>0</v>
      </c>
      <c r="I30" s="3">
        <f t="shared" si="3"/>
        <v>0</v>
      </c>
      <c r="J30" s="3" t="s">
        <v>15</v>
      </c>
    </row>
    <row r="31" spans="1:10">
      <c r="A31" s="3">
        <v>22</v>
      </c>
      <c r="B31" s="3" t="s">
        <v>45</v>
      </c>
      <c r="C31" s="3">
        <v>1</v>
      </c>
      <c r="D31" s="3" t="s">
        <v>31</v>
      </c>
      <c r="E31" s="3">
        <v>475</v>
      </c>
      <c r="F31" s="3"/>
      <c r="G31" s="9"/>
      <c r="H31" s="3">
        <f t="shared" si="2"/>
        <v>0</v>
      </c>
      <c r="I31" s="3">
        <f t="shared" si="3"/>
        <v>0</v>
      </c>
      <c r="J31" s="3" t="s">
        <v>15</v>
      </c>
    </row>
    <row r="32" spans="1:10">
      <c r="A32" s="3">
        <v>23</v>
      </c>
      <c r="B32" s="3" t="s">
        <v>46</v>
      </c>
      <c r="C32" s="3">
        <v>1</v>
      </c>
      <c r="D32" s="3" t="s">
        <v>31</v>
      </c>
      <c r="E32" s="3">
        <v>777</v>
      </c>
      <c r="F32" s="3"/>
      <c r="G32" s="9"/>
      <c r="H32" s="3">
        <f t="shared" si="2"/>
        <v>0</v>
      </c>
      <c r="I32" s="3">
        <f t="shared" si="3"/>
        <v>0</v>
      </c>
      <c r="J32" s="3" t="s">
        <v>15</v>
      </c>
    </row>
    <row r="33" spans="1:10">
      <c r="A33" s="3">
        <v>24</v>
      </c>
      <c r="B33" s="3" t="s">
        <v>47</v>
      </c>
      <c r="C33" s="3">
        <v>1</v>
      </c>
      <c r="D33" s="3" t="s">
        <v>31</v>
      </c>
      <c r="E33" s="3">
        <v>259</v>
      </c>
      <c r="F33" s="3"/>
      <c r="G33" s="9"/>
      <c r="H33" s="3">
        <f t="shared" si="2"/>
        <v>0</v>
      </c>
      <c r="I33" s="3">
        <f t="shared" si="3"/>
        <v>0</v>
      </c>
      <c r="J33" s="3" t="s">
        <v>15</v>
      </c>
    </row>
    <row r="34" spans="1:10">
      <c r="A34" s="3">
        <v>25</v>
      </c>
      <c r="B34" s="3" t="s">
        <v>48</v>
      </c>
      <c r="C34" s="3">
        <v>1</v>
      </c>
      <c r="D34" s="3" t="s">
        <v>17</v>
      </c>
      <c r="E34" s="3">
        <v>1727</v>
      </c>
      <c r="F34" s="3"/>
      <c r="G34" s="9"/>
      <c r="H34" s="3">
        <f t="shared" si="2"/>
        <v>0</v>
      </c>
      <c r="I34" s="3">
        <f t="shared" si="3"/>
        <v>0</v>
      </c>
      <c r="J34" s="3" t="s">
        <v>15</v>
      </c>
    </row>
    <row r="35" spans="1:10">
      <c r="A35" s="10" t="s">
        <v>49</v>
      </c>
      <c r="B35" s="11"/>
      <c r="C35" s="11"/>
      <c r="D35" s="11"/>
      <c r="E35" s="11"/>
      <c r="F35" s="12"/>
      <c r="G35" s="9"/>
      <c r="H35" s="3" t="s">
        <v>15</v>
      </c>
      <c r="I35" s="3" t="s">
        <v>15</v>
      </c>
      <c r="J35" s="3" t="s">
        <v>15</v>
      </c>
    </row>
    <row r="36" spans="1:10">
      <c r="A36" s="13">
        <v>26</v>
      </c>
      <c r="B36" s="3" t="s">
        <v>50</v>
      </c>
      <c r="C36" s="3">
        <v>1</v>
      </c>
      <c r="D36" s="3" t="s">
        <v>31</v>
      </c>
      <c r="E36" s="3">
        <v>5181</v>
      </c>
      <c r="F36" s="13"/>
      <c r="G36" s="9"/>
      <c r="H36" s="3">
        <f t="shared" ref="H35:H45" si="4">F36*C36</f>
        <v>0</v>
      </c>
      <c r="I36" s="3">
        <f t="shared" ref="I35:I45" si="5">H36*$G$7</f>
        <v>0</v>
      </c>
      <c r="J36" s="3" t="s">
        <v>15</v>
      </c>
    </row>
    <row r="37" spans="1:10">
      <c r="A37" s="13">
        <v>27</v>
      </c>
      <c r="B37" s="3" t="s">
        <v>51</v>
      </c>
      <c r="C37" s="3">
        <v>1</v>
      </c>
      <c r="D37" s="3" t="s">
        <v>17</v>
      </c>
      <c r="E37" s="3">
        <v>8636</v>
      </c>
      <c r="F37" s="13"/>
      <c r="G37" s="9"/>
      <c r="H37" s="3">
        <f t="shared" si="4"/>
        <v>0</v>
      </c>
      <c r="I37" s="3">
        <f t="shared" si="5"/>
        <v>0</v>
      </c>
      <c r="J37" s="3" t="s">
        <v>15</v>
      </c>
    </row>
    <row r="38" spans="1:10">
      <c r="A38" s="13">
        <v>28</v>
      </c>
      <c r="B38" s="3" t="s">
        <v>52</v>
      </c>
      <c r="C38" s="3">
        <v>1</v>
      </c>
      <c r="D38" s="3" t="s">
        <v>22</v>
      </c>
      <c r="E38" s="3">
        <v>6478</v>
      </c>
      <c r="F38" s="13"/>
      <c r="G38" s="9"/>
      <c r="H38" s="3">
        <f t="shared" si="4"/>
        <v>0</v>
      </c>
      <c r="I38" s="3">
        <f t="shared" si="5"/>
        <v>0</v>
      </c>
      <c r="J38" s="3" t="s">
        <v>15</v>
      </c>
    </row>
    <row r="39" spans="1:10">
      <c r="A39" s="13">
        <v>29</v>
      </c>
      <c r="B39" s="3" t="s">
        <v>53</v>
      </c>
      <c r="C39" s="3">
        <v>1</v>
      </c>
      <c r="D39" s="3" t="s">
        <v>31</v>
      </c>
      <c r="E39" s="3">
        <v>10364</v>
      </c>
      <c r="F39" s="13"/>
      <c r="G39" s="9"/>
      <c r="H39" s="3">
        <f t="shared" si="4"/>
        <v>0</v>
      </c>
      <c r="I39" s="3">
        <f t="shared" si="5"/>
        <v>0</v>
      </c>
      <c r="J39" s="3" t="s">
        <v>15</v>
      </c>
    </row>
    <row r="40" spans="1:10">
      <c r="A40" s="13">
        <v>30</v>
      </c>
      <c r="B40" s="3" t="s">
        <v>54</v>
      </c>
      <c r="C40" s="3">
        <v>1</v>
      </c>
      <c r="D40" s="3" t="s">
        <v>22</v>
      </c>
      <c r="E40" s="3">
        <v>6478</v>
      </c>
      <c r="F40" s="13"/>
      <c r="G40" s="9"/>
      <c r="H40" s="3">
        <f t="shared" si="4"/>
        <v>0</v>
      </c>
      <c r="I40" s="3">
        <f t="shared" si="5"/>
        <v>0</v>
      </c>
      <c r="J40" s="3" t="s">
        <v>15</v>
      </c>
    </row>
    <row r="41" spans="1:10">
      <c r="A41" s="13">
        <v>31</v>
      </c>
      <c r="B41" s="3" t="s">
        <v>55</v>
      </c>
      <c r="C41" s="3">
        <v>1</v>
      </c>
      <c r="D41" s="3" t="s">
        <v>22</v>
      </c>
      <c r="E41" s="3">
        <v>863</v>
      </c>
      <c r="F41" s="13"/>
      <c r="G41" s="9"/>
      <c r="H41" s="3">
        <f t="shared" si="4"/>
        <v>0</v>
      </c>
      <c r="I41" s="3">
        <f t="shared" si="5"/>
        <v>0</v>
      </c>
      <c r="J41" s="3" t="s">
        <v>15</v>
      </c>
    </row>
    <row r="42" spans="1:10">
      <c r="A42" s="13">
        <v>32</v>
      </c>
      <c r="B42" s="3" t="s">
        <v>56</v>
      </c>
      <c r="C42" s="3">
        <v>1</v>
      </c>
      <c r="D42" s="3" t="s">
        <v>31</v>
      </c>
      <c r="E42" s="3">
        <v>691</v>
      </c>
      <c r="F42" s="13"/>
      <c r="G42" s="9"/>
      <c r="H42" s="3">
        <f t="shared" si="4"/>
        <v>0</v>
      </c>
      <c r="I42" s="3">
        <f t="shared" si="5"/>
        <v>0</v>
      </c>
      <c r="J42" s="3" t="s">
        <v>15</v>
      </c>
    </row>
    <row r="43" spans="1:10">
      <c r="A43" s="13">
        <v>33</v>
      </c>
      <c r="B43" s="3" t="s">
        <v>57</v>
      </c>
      <c r="C43" s="3">
        <v>1</v>
      </c>
      <c r="D43" s="3" t="s">
        <v>31</v>
      </c>
      <c r="E43" s="3">
        <v>864</v>
      </c>
      <c r="F43" s="13"/>
      <c r="G43" s="9"/>
      <c r="H43" s="3">
        <f t="shared" si="4"/>
        <v>0</v>
      </c>
      <c r="I43" s="3">
        <f t="shared" si="5"/>
        <v>0</v>
      </c>
      <c r="J43" s="3" t="s">
        <v>15</v>
      </c>
    </row>
    <row r="44" spans="1:10">
      <c r="A44" s="13">
        <v>34</v>
      </c>
      <c r="B44" s="3" t="s">
        <v>58</v>
      </c>
      <c r="C44" s="3">
        <v>1</v>
      </c>
      <c r="D44" s="3" t="s">
        <v>31</v>
      </c>
      <c r="E44" s="3">
        <v>604</v>
      </c>
      <c r="F44" s="13"/>
      <c r="G44" s="9"/>
      <c r="H44" s="3">
        <f t="shared" si="4"/>
        <v>0</v>
      </c>
      <c r="I44" s="3">
        <f t="shared" si="5"/>
        <v>0</v>
      </c>
      <c r="J44" s="3" t="s">
        <v>15</v>
      </c>
    </row>
    <row r="45" spans="1:10">
      <c r="A45" s="13">
        <v>35</v>
      </c>
      <c r="B45" s="3" t="s">
        <v>59</v>
      </c>
      <c r="C45" s="3">
        <v>1</v>
      </c>
      <c r="D45" s="3" t="s">
        <v>22</v>
      </c>
      <c r="E45" s="3">
        <v>7772</v>
      </c>
      <c r="F45" s="13"/>
      <c r="G45" s="9"/>
      <c r="H45" s="3">
        <f t="shared" si="4"/>
        <v>0</v>
      </c>
      <c r="I45" s="3">
        <f t="shared" si="5"/>
        <v>0</v>
      </c>
      <c r="J45" s="3" t="s">
        <v>15</v>
      </c>
    </row>
    <row r="46" ht="54" spans="1:10">
      <c r="A46" s="13" t="s">
        <v>60</v>
      </c>
      <c r="B46" s="13"/>
      <c r="C46" s="13"/>
      <c r="D46" s="13"/>
      <c r="E46" s="13"/>
      <c r="F46" s="13"/>
      <c r="G46" s="13"/>
      <c r="H46" s="13"/>
      <c r="I46" s="15">
        <f>SUM(I7:I45)</f>
        <v>0</v>
      </c>
      <c r="J46" s="13" t="s">
        <v>61</v>
      </c>
    </row>
    <row r="47" ht="84" customHeight="1" spans="1:10">
      <c r="A47" s="14" t="s">
        <v>62</v>
      </c>
      <c r="B47" s="14"/>
      <c r="C47" s="14"/>
      <c r="D47" s="14"/>
      <c r="E47" s="14"/>
      <c r="F47" s="14"/>
      <c r="G47" s="14"/>
      <c r="H47" s="14"/>
      <c r="I47" s="14"/>
      <c r="J47" s="14"/>
    </row>
  </sheetData>
  <mergeCells count="12">
    <mergeCell ref="A1:J1"/>
    <mergeCell ref="A2:J2"/>
    <mergeCell ref="A3:J3"/>
    <mergeCell ref="A5:J5"/>
    <mergeCell ref="A6:F6"/>
    <mergeCell ref="A15:F15"/>
    <mergeCell ref="A19:F19"/>
    <mergeCell ref="A28:F28"/>
    <mergeCell ref="A35:F35"/>
    <mergeCell ref="A46:H46"/>
    <mergeCell ref="A47:J47"/>
    <mergeCell ref="G7:G45"/>
  </mergeCells>
  <pageMargins left="0.7" right="0.7" top="0.75" bottom="0.75" header="0.3" footer="0.3"/>
  <pageSetup paperSize="9" scale="6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F</dc:creator>
  <cp:lastModifiedBy>B6B77081C9324F85A32D6A985F08202D</cp:lastModifiedBy>
  <dcterms:created xsi:type="dcterms:W3CDTF">2023-05-12T11:15:00Z</dcterms:created>
  <dcterms:modified xsi:type="dcterms:W3CDTF">2025-09-29T01:20:05Z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08173597EC4C40EAAE139581A76D02E4</vt:lpwstr>
  </property>
</Properties>
</file>