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<sst xmlns="http://schemas.openxmlformats.org/spreadsheetml/2006/main" count="76" uniqueCount="42">
  <si>
    <t>报价明细表</t>
  </si>
  <si>
    <t>标包名称：标的6标包2、无人机机场A(无人机机巢)（贵州、云南、超高压、深圳）</t>
  </si>
  <si>
    <t>投标人名称：</t>
  </si>
  <si>
    <r>
      <rPr>
        <sz val="9"/>
        <color theme="1"/>
        <rFont val="宋体"/>
        <charset val="134"/>
      </rPr>
      <t>序号</t>
    </r>
  </si>
  <si>
    <r>
      <rPr>
        <sz val="9"/>
        <color theme="1"/>
        <rFont val="宋体"/>
        <charset val="134"/>
      </rPr>
      <t>附件或服务名称</t>
    </r>
  </si>
  <si>
    <r>
      <rPr>
        <sz val="9"/>
        <color theme="1"/>
        <rFont val="宋体"/>
        <charset val="134"/>
      </rPr>
      <t>数量</t>
    </r>
  </si>
  <si>
    <r>
      <rPr>
        <sz val="9"/>
        <color theme="1"/>
        <rFont val="宋体"/>
        <charset val="134"/>
      </rPr>
      <t>单位</t>
    </r>
  </si>
  <si>
    <t>最高限价（元）</t>
  </si>
  <si>
    <t>单价报价（元）</t>
  </si>
  <si>
    <t>价格权重占比</t>
  </si>
  <si>
    <t>总价报价（元）</t>
  </si>
  <si>
    <t>总价权重价格（元）</t>
  </si>
  <si>
    <t>备注</t>
  </si>
  <si>
    <r>
      <rPr>
        <sz val="9"/>
        <color theme="1"/>
        <rFont val="宋体"/>
        <charset val="134"/>
      </rPr>
      <t>一、技术规范书包含的物资配件：</t>
    </r>
  </si>
  <si>
    <t>无人机机场A套装</t>
  </si>
  <si>
    <r>
      <rPr>
        <sz val="9"/>
        <color theme="1"/>
        <rFont val="宋体"/>
        <charset val="134"/>
      </rPr>
      <t>套</t>
    </r>
  </si>
  <si>
    <t>/</t>
  </si>
  <si>
    <t>序号1为序号1.1-1.5的合计，请勿重复报价</t>
  </si>
  <si>
    <t>选配机巢模块</t>
  </si>
  <si>
    <r>
      <rPr>
        <sz val="9"/>
        <color theme="1"/>
        <rFont val="宋体"/>
        <charset val="134"/>
      </rPr>
      <t>块</t>
    </r>
  </si>
  <si>
    <t>选配无人机模块</t>
  </si>
  <si>
    <t>选配无人机电池</t>
  </si>
  <si>
    <t>选配机场无忧旗舰版服务</t>
  </si>
  <si>
    <t>选配无人机无忧旗舰版服务</t>
  </si>
  <si>
    <t>配套行业版遥控器</t>
  </si>
  <si>
    <t>无人机机场A配套无人机飞行套装</t>
  </si>
  <si>
    <t>配套随动式探照灯</t>
  </si>
  <si>
    <t>配套增强图传模块</t>
  </si>
  <si>
    <t>配套无人机便携电源B</t>
  </si>
  <si>
    <t>配套实时语音喊话器</t>
  </si>
  <si>
    <t>固定式中继站</t>
  </si>
  <si>
    <t>避障雷达</t>
  </si>
  <si>
    <t>安装运维（初级）</t>
  </si>
  <si>
    <t>安装运维（中级）</t>
  </si>
  <si>
    <t>安装运维（高级）</t>
  </si>
  <si>
    <t>35kV 变电站建模、航线规划及验证服务（可选配）</t>
  </si>
  <si>
    <t>110kV 变电站建模、航线规划及验证服务（可选配）</t>
  </si>
  <si>
    <t>220kV 变电站建模、航线规划及验证服务（可选配）</t>
  </si>
  <si>
    <t>500kV 变电站建模、航线规划及验证服务（可选配）</t>
  </si>
  <si>
    <t>总价权重价格合计【开标一览表填写此金额】（单位：元）</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</si>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</sst>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2">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9" fontId="3" fillId="0" borderId="2" xfId="0" applyNumberFormat="1" applyFont="1" applyBorder="1" applyAlignment="1">
      <alignment horizontal="center" vertical="center" wrapText="1"/>
    </xf>
    <xf numFmtId="9" fontId="3" fillId="0" borderId="3"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abSelected="1" view="pageBreakPreview" zoomScaleNormal="100" workbookViewId="0">
      <selection activeCell="A28" sqref="A28:J28"/>
    </sheetView>
  </sheetViews>
  <sheetFormatPr defaultColWidth="9" defaultRowHeight="14.4"/>
  <cols>
    <col min="1" max="1" width="18.7777777777778" customWidth="1"/>
    <col min="2" max="2" width="36.7777777777778" customWidth="1"/>
    <col min="7" max="7" width="13.7777777777778" customWidth="1"/>
    <col min="9" max="9" width="12.8888888888889" customWidth="1"/>
  </cols>
  <sheetData>
    <row r="1" ht="25.8" spans="1:10">
      <c r="A1" s="1" t="s">
        <v>0</v>
      </c>
      <c r="B1" s="1"/>
      <c r="C1" s="1"/>
      <c r="D1" s="1"/>
      <c r="E1" s="1"/>
      <c r="F1" s="1"/>
      <c r="G1" s="1"/>
      <c r="H1" s="1"/>
      <c r="I1" s="1"/>
      <c r="J1" s="1"/>
    </row>
    <row r="2" spans="1:10">
      <c r="A2" s="2" t="s">
        <v>1</v>
      </c>
      <c r="B2" s="2"/>
      <c r="C2" s="2"/>
      <c r="D2" s="2"/>
      <c r="E2" s="2"/>
      <c r="F2" s="2"/>
      <c r="G2" s="2"/>
      <c r="H2" s="2"/>
      <c r="I2" s="2"/>
      <c r="J2" s="2"/>
    </row>
    <row r="3" spans="1:10">
      <c r="A3" s="2" t="s">
        <v>2</v>
      </c>
      <c r="B3" s="2"/>
      <c r="C3" s="2"/>
      <c r="D3" s="2"/>
      <c r="E3" s="2"/>
      <c r="F3" s="2"/>
      <c r="G3" s="2"/>
      <c r="H3" s="2"/>
      <c r="I3" s="2"/>
      <c r="J3" s="2"/>
    </row>
    <row r="4" ht="21.6" spans="1:10">
      <c r="A4" s="3" t="s">
        <v>3</v>
      </c>
      <c r="B4" s="3" t="s">
        <v>4</v>
      </c>
      <c r="C4" s="3" t="s">
        <v>5</v>
      </c>
      <c r="D4" s="3" t="s">
        <v>6</v>
      </c>
      <c r="E4" s="3" t="s">
        <v>7</v>
      </c>
      <c r="F4" s="3" t="s">
        <v>8</v>
      </c>
      <c r="G4" s="3" t="s">
        <v>9</v>
      </c>
      <c r="H4" s="3" t="s">
        <v>10</v>
      </c>
      <c r="I4" s="3" t="s">
        <v>11</v>
      </c>
      <c r="J4" s="3" t="s">
        <v>12</v>
      </c>
    </row>
    <row r="5" spans="1:10">
      <c r="A5" s="4" t="s">
        <v>13</v>
      </c>
      <c r="B5" s="4"/>
      <c r="C5" s="4"/>
      <c r="D5" s="4"/>
      <c r="E5" s="4"/>
      <c r="F5" s="4"/>
      <c r="G5" s="4"/>
      <c r="H5" s="4"/>
      <c r="I5" s="4"/>
      <c r="J5" s="4"/>
    </row>
    <row r="6" spans="1:10">
      <c r="A6" s="3">
        <v>1</v>
      </c>
      <c r="B6" s="3" t="s">
        <v>14</v>
      </c>
      <c r="C6" s="3">
        <v>1</v>
      </c>
      <c r="D6" s="3" t="s">
        <v>15</v>
      </c>
      <c r="E6" s="3">
        <v>131877</v>
      </c>
      <c r="F6" s="3" t="s">
        <v>16</v>
      </c>
      <c r="G6" s="5">
        <v>1</v>
      </c>
      <c r="H6" s="3">
        <f>SUM(H7:H11)</f>
        <v>0</v>
      </c>
      <c r="I6" s="3">
        <f>H6*G6</f>
        <v>0</v>
      </c>
      <c r="J6" s="7" t="s">
        <v>17</v>
      </c>
    </row>
    <row r="7" spans="1:10">
      <c r="A7" s="3">
        <v>1.1</v>
      </c>
      <c r="B7" s="3" t="s">
        <v>18</v>
      </c>
      <c r="C7" s="3">
        <v>1</v>
      </c>
      <c r="D7" s="3" t="s">
        <v>19</v>
      </c>
      <c r="E7" s="3">
        <v>66276</v>
      </c>
      <c r="F7" s="3"/>
      <c r="G7" s="6"/>
      <c r="H7" s="3">
        <f t="shared" ref="H7:H26" si="0">SUM(H8:H12)</f>
        <v>0</v>
      </c>
      <c r="I7" s="3">
        <f>H7*$G$6</f>
        <v>0</v>
      </c>
      <c r="J7" s="9"/>
    </row>
    <row r="8" spans="1:10">
      <c r="A8" s="3">
        <v>1.2</v>
      </c>
      <c r="B8" s="3" t="s">
        <v>20</v>
      </c>
      <c r="C8" s="3">
        <v>1</v>
      </c>
      <c r="D8" s="3" t="s">
        <v>15</v>
      </c>
      <c r="E8" s="3">
        <v>32844</v>
      </c>
      <c r="F8" s="3"/>
      <c r="G8" s="6"/>
      <c r="H8" s="3">
        <f t="shared" si="0"/>
        <v>0</v>
      </c>
      <c r="I8" s="3">
        <f>H8*$G$6</f>
        <v>0</v>
      </c>
      <c r="J8" s="9"/>
    </row>
    <row r="9" spans="1:10">
      <c r="A9" s="3">
        <v>1.3</v>
      </c>
      <c r="B9" s="3" t="s">
        <v>21</v>
      </c>
      <c r="C9" s="3">
        <v>3</v>
      </c>
      <c r="D9" s="3" t="s">
        <v>15</v>
      </c>
      <c r="E9" s="3">
        <v>1679</v>
      </c>
      <c r="F9" s="3"/>
      <c r="G9" s="6"/>
      <c r="H9" s="3">
        <f t="shared" si="0"/>
        <v>0</v>
      </c>
      <c r="I9" s="3">
        <f>H9*$G$6</f>
        <v>0</v>
      </c>
      <c r="J9" s="9"/>
    </row>
    <row r="10" spans="1:10">
      <c r="A10" s="3">
        <v>1.4</v>
      </c>
      <c r="B10" s="3" t="s">
        <v>22</v>
      </c>
      <c r="C10" s="3">
        <v>3</v>
      </c>
      <c r="D10" s="3" t="s">
        <v>15</v>
      </c>
      <c r="E10" s="3">
        <v>4956</v>
      </c>
      <c r="F10" s="3"/>
      <c r="G10" s="6"/>
      <c r="H10" s="3">
        <f t="shared" si="0"/>
        <v>0</v>
      </c>
      <c r="I10" s="3">
        <f>H10*$G$6</f>
        <v>0</v>
      </c>
      <c r="J10" s="9"/>
    </row>
    <row r="11" spans="1:10">
      <c r="A11" s="3">
        <v>1.5</v>
      </c>
      <c r="B11" s="3" t="s">
        <v>23</v>
      </c>
      <c r="C11" s="3">
        <v>3</v>
      </c>
      <c r="D11" s="3" t="s">
        <v>15</v>
      </c>
      <c r="E11" s="3">
        <v>4284</v>
      </c>
      <c r="F11" s="3"/>
      <c r="G11" s="6"/>
      <c r="H11" s="3">
        <f t="shared" si="0"/>
        <v>0</v>
      </c>
      <c r="I11" s="3">
        <f>H11*$G$6</f>
        <v>0</v>
      </c>
      <c r="J11" s="10"/>
    </row>
    <row r="12" spans="1:10">
      <c r="A12" s="3">
        <v>2</v>
      </c>
      <c r="B12" s="3" t="s">
        <v>24</v>
      </c>
      <c r="C12" s="3">
        <v>1</v>
      </c>
      <c r="D12" s="3" t="s">
        <v>15</v>
      </c>
      <c r="E12" s="3">
        <v>7634</v>
      </c>
      <c r="F12" s="3"/>
      <c r="G12" s="6"/>
      <c r="H12" s="3">
        <f t="shared" si="0"/>
        <v>0</v>
      </c>
      <c r="I12" s="3">
        <f t="shared" ref="I12:I19" si="1">H12*$G$6</f>
        <v>0</v>
      </c>
      <c r="J12" s="3" t="s">
        <v>16</v>
      </c>
    </row>
    <row r="13" spans="1:10">
      <c r="A13" s="3">
        <v>3</v>
      </c>
      <c r="B13" s="3" t="s">
        <v>25</v>
      </c>
      <c r="C13" s="3">
        <v>1</v>
      </c>
      <c r="D13" s="3" t="s">
        <v>15</v>
      </c>
      <c r="E13" s="3">
        <v>49017</v>
      </c>
      <c r="F13" s="3"/>
      <c r="G13" s="6"/>
      <c r="H13" s="3">
        <f t="shared" si="0"/>
        <v>0</v>
      </c>
      <c r="I13" s="3">
        <f t="shared" si="1"/>
        <v>0</v>
      </c>
      <c r="J13" s="3" t="s">
        <v>16</v>
      </c>
    </row>
    <row r="14" spans="1:10">
      <c r="A14" s="3">
        <v>4</v>
      </c>
      <c r="B14" s="3" t="s">
        <v>26</v>
      </c>
      <c r="C14" s="3">
        <v>1</v>
      </c>
      <c r="D14" s="3" t="s">
        <v>15</v>
      </c>
      <c r="E14" s="3">
        <v>1696</v>
      </c>
      <c r="F14" s="3"/>
      <c r="G14" s="6"/>
      <c r="H14" s="3">
        <f t="shared" si="0"/>
        <v>0</v>
      </c>
      <c r="I14" s="3">
        <f t="shared" si="1"/>
        <v>0</v>
      </c>
      <c r="J14" s="3" t="s">
        <v>16</v>
      </c>
    </row>
    <row r="15" spans="1:10">
      <c r="A15" s="3">
        <v>5</v>
      </c>
      <c r="B15" s="3" t="s">
        <v>27</v>
      </c>
      <c r="C15" s="3">
        <v>1</v>
      </c>
      <c r="D15" s="3" t="s">
        <v>15</v>
      </c>
      <c r="E15" s="3">
        <v>593</v>
      </c>
      <c r="F15" s="3"/>
      <c r="G15" s="6"/>
      <c r="H15" s="3">
        <f t="shared" si="0"/>
        <v>0</v>
      </c>
      <c r="I15" s="3">
        <f t="shared" si="1"/>
        <v>0</v>
      </c>
      <c r="J15" s="3" t="s">
        <v>16</v>
      </c>
    </row>
    <row r="16" spans="1:10">
      <c r="A16" s="3">
        <v>6</v>
      </c>
      <c r="B16" s="3" t="s">
        <v>28</v>
      </c>
      <c r="C16" s="3">
        <v>1</v>
      </c>
      <c r="D16" s="3" t="s">
        <v>15</v>
      </c>
      <c r="E16" s="3">
        <v>2375</v>
      </c>
      <c r="F16" s="3"/>
      <c r="G16" s="6"/>
      <c r="H16" s="3">
        <f t="shared" si="0"/>
        <v>0</v>
      </c>
      <c r="I16" s="3">
        <f t="shared" si="1"/>
        <v>0</v>
      </c>
      <c r="J16" s="3" t="s">
        <v>16</v>
      </c>
    </row>
    <row r="17" spans="1:10">
      <c r="A17" s="3">
        <v>7</v>
      </c>
      <c r="B17" s="3" t="s">
        <v>29</v>
      </c>
      <c r="C17" s="3">
        <v>1</v>
      </c>
      <c r="D17" s="3" t="s">
        <v>15</v>
      </c>
      <c r="E17" s="3">
        <v>1272</v>
      </c>
      <c r="F17" s="3"/>
      <c r="G17" s="6"/>
      <c r="H17" s="3">
        <f t="shared" si="0"/>
        <v>0</v>
      </c>
      <c r="I17" s="3">
        <f t="shared" si="1"/>
        <v>0</v>
      </c>
      <c r="J17" s="3" t="s">
        <v>16</v>
      </c>
    </row>
    <row r="18" spans="1:10">
      <c r="A18" s="3">
        <v>8</v>
      </c>
      <c r="B18" s="3" t="s">
        <v>30</v>
      </c>
      <c r="C18" s="3">
        <v>1</v>
      </c>
      <c r="D18" s="3" t="s">
        <v>15</v>
      </c>
      <c r="E18" s="3">
        <v>12953</v>
      </c>
      <c r="F18" s="7"/>
      <c r="G18" s="6"/>
      <c r="H18" s="3">
        <f t="shared" si="0"/>
        <v>0</v>
      </c>
      <c r="I18" s="3">
        <f t="shared" si="1"/>
        <v>0</v>
      </c>
      <c r="J18" s="3" t="s">
        <v>16</v>
      </c>
    </row>
    <row r="19" spans="1:10">
      <c r="A19" s="3">
        <v>9</v>
      </c>
      <c r="B19" s="3" t="s">
        <v>31</v>
      </c>
      <c r="C19" s="3">
        <v>1</v>
      </c>
      <c r="D19" s="3" t="s">
        <v>15</v>
      </c>
      <c r="E19" s="3">
        <v>8636</v>
      </c>
      <c r="F19" s="7"/>
      <c r="G19" s="6"/>
      <c r="H19" s="3">
        <f t="shared" si="0"/>
        <v>0</v>
      </c>
      <c r="I19" s="3">
        <f t="shared" si="1"/>
        <v>0</v>
      </c>
      <c r="J19" s="3" t="s">
        <v>16</v>
      </c>
    </row>
    <row r="20" spans="1:10">
      <c r="A20" s="3">
        <v>10</v>
      </c>
      <c r="B20" s="7" t="s">
        <v>32</v>
      </c>
      <c r="C20" s="3">
        <v>1</v>
      </c>
      <c r="D20" s="3" t="s">
        <v>15</v>
      </c>
      <c r="E20" s="7">
        <v>12000</v>
      </c>
      <c r="F20" s="7"/>
      <c r="G20" s="6"/>
      <c r="H20" s="3">
        <f t="shared" si="0"/>
        <v>0</v>
      </c>
      <c r="I20" s="3">
        <f t="shared" ref="I20:I26" si="2">H20*$G$6</f>
        <v>0</v>
      </c>
      <c r="J20" s="3" t="s">
        <v>16</v>
      </c>
    </row>
    <row r="21" spans="1:10">
      <c r="A21" s="3">
        <v>11</v>
      </c>
      <c r="B21" s="7" t="s">
        <v>33</v>
      </c>
      <c r="C21" s="3">
        <v>1</v>
      </c>
      <c r="D21" s="3" t="s">
        <v>19</v>
      </c>
      <c r="E21" s="7">
        <v>24000</v>
      </c>
      <c r="F21" s="7"/>
      <c r="G21" s="6"/>
      <c r="H21" s="3">
        <f t="shared" si="0"/>
        <v>0</v>
      </c>
      <c r="I21" s="3">
        <f t="shared" si="2"/>
        <v>0</v>
      </c>
      <c r="J21" s="3" t="s">
        <v>16</v>
      </c>
    </row>
    <row r="22" spans="1:10">
      <c r="A22" s="3">
        <v>12</v>
      </c>
      <c r="B22" s="7" t="s">
        <v>34</v>
      </c>
      <c r="C22" s="3">
        <v>1</v>
      </c>
      <c r="D22" s="3" t="s">
        <v>15</v>
      </c>
      <c r="E22" s="7">
        <v>36000</v>
      </c>
      <c r="F22" s="7"/>
      <c r="G22" s="6"/>
      <c r="H22" s="3">
        <f t="shared" si="0"/>
        <v>0</v>
      </c>
      <c r="I22" s="3">
        <f t="shared" si="2"/>
        <v>0</v>
      </c>
      <c r="J22" s="3" t="s">
        <v>16</v>
      </c>
    </row>
    <row r="23" ht="21.6" spans="1:10">
      <c r="A23" s="3">
        <v>13</v>
      </c>
      <c r="B23" s="7" t="s">
        <v>35</v>
      </c>
      <c r="C23" s="3">
        <v>1</v>
      </c>
      <c r="D23" s="3" t="s">
        <v>15</v>
      </c>
      <c r="E23" s="7">
        <v>47500</v>
      </c>
      <c r="F23" s="7"/>
      <c r="G23" s="6"/>
      <c r="H23" s="3">
        <f t="shared" si="0"/>
        <v>0</v>
      </c>
      <c r="I23" s="3">
        <f t="shared" si="2"/>
        <v>0</v>
      </c>
      <c r="J23" s="3" t="s">
        <v>16</v>
      </c>
    </row>
    <row r="24" ht="21.6" spans="1:10">
      <c r="A24" s="3">
        <v>14</v>
      </c>
      <c r="B24" s="7" t="s">
        <v>36</v>
      </c>
      <c r="C24" s="3">
        <v>1</v>
      </c>
      <c r="D24" s="3" t="s">
        <v>15</v>
      </c>
      <c r="E24" s="7">
        <v>85500</v>
      </c>
      <c r="F24" s="7"/>
      <c r="G24" s="6"/>
      <c r="H24" s="3">
        <f t="shared" si="0"/>
        <v>0</v>
      </c>
      <c r="I24" s="3">
        <f t="shared" si="2"/>
        <v>0</v>
      </c>
      <c r="J24" s="3" t="s">
        <v>16</v>
      </c>
    </row>
    <row r="25" ht="21.6" spans="1:10">
      <c r="A25" s="3">
        <v>15</v>
      </c>
      <c r="B25" s="7" t="s">
        <v>37</v>
      </c>
      <c r="C25" s="3">
        <v>1</v>
      </c>
      <c r="D25" s="3" t="s">
        <v>15</v>
      </c>
      <c r="E25" s="7">
        <v>128250</v>
      </c>
      <c r="F25" s="7"/>
      <c r="G25" s="6"/>
      <c r="H25" s="3">
        <f t="shared" si="0"/>
        <v>0</v>
      </c>
      <c r="I25" s="3">
        <f t="shared" si="2"/>
        <v>0</v>
      </c>
      <c r="J25" s="3" t="s">
        <v>16</v>
      </c>
    </row>
    <row r="26" ht="21.6" spans="1:10">
      <c r="A26" s="3">
        <v>16</v>
      </c>
      <c r="B26" s="7" t="s">
        <v>38</v>
      </c>
      <c r="C26" s="3">
        <v>1</v>
      </c>
      <c r="D26" s="3" t="s">
        <v>15</v>
      </c>
      <c r="E26" s="7">
        <v>171000</v>
      </c>
      <c r="F26" s="7"/>
      <c r="G26" s="6"/>
      <c r="H26" s="3">
        <f t="shared" si="0"/>
        <v>0</v>
      </c>
      <c r="I26" s="3">
        <f t="shared" si="2"/>
        <v>0</v>
      </c>
      <c r="J26" s="3" t="s">
        <v>16</v>
      </c>
    </row>
    <row r="27" ht="54" spans="1:10">
      <c r="A27" s="7" t="s">
        <v>39</v>
      </c>
      <c r="B27" s="7"/>
      <c r="C27" s="7"/>
      <c r="D27" s="7"/>
      <c r="E27" s="7"/>
      <c r="F27" s="7"/>
      <c r="G27" s="7"/>
      <c r="H27" s="7"/>
      <c r="I27" s="11">
        <f>SUM(I12:I26)+I6</f>
        <v>0</v>
      </c>
      <c r="J27" s="7" t="s">
        <v>40</v>
      </c>
    </row>
    <row r="28" ht="84" customHeight="1" spans="1:10">
      <c r="A28" s="8" t="s">
        <v>41</v>
      </c>
      <c r="B28" s="8"/>
      <c r="C28" s="8"/>
      <c r="D28" s="8"/>
      <c r="E28" s="8"/>
      <c r="F28" s="8"/>
      <c r="G28" s="8"/>
      <c r="H28" s="8"/>
      <c r="I28" s="8"/>
      <c r="J28" s="8"/>
    </row>
  </sheetData>
  <mergeCells count="8">
    <mergeCell ref="A1:J1"/>
    <mergeCell ref="A2:J2"/>
    <mergeCell ref="A3:J3"/>
    <mergeCell ref="A5:J5"/>
    <mergeCell ref="A27:H27"/>
    <mergeCell ref="A28:J28"/>
    <mergeCell ref="G6:G26"/>
    <mergeCell ref="J6:J11"/>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2025-09-28T09:29:41Z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08173597EC4C40EAAE139581A76D02E4</vt:lpwstr>
  </property>
</Properties>
</file>