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<sst xmlns="http://schemas.openxmlformats.org/spreadsheetml/2006/main" count="76" uniqueCount="42">
  <si>
    <t>报价明细表</t>
  </si>
  <si>
    <t>标包名称：标的6标包3、无人机机场B(无人机机巢)</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</si>
  <si>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</si>
  <si>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</si>
  <si>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</si>
  <si>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</si>
  <si>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</si>
  <si>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</si>
  <si>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</si>
  <si>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</si>
  <si>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</si>
  <si>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</si>
  <si>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</si>
  <si>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</si>
  <si>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t>无人机机场B套装</t>
  </si>
  <si>
    <r>
      <rPr>
        <sz val="9"/>
        <color theme="1"/>
        <rFont val="宋体"/>
        <charset val="134"/>
      </rPr>
      <t>套</t>
    </r>
  </si>
  <si>
    <t>/</t>
  </si>
  <si>
    <t>序号1为序号1.1-1.5的合计，请勿重复报价</t>
  </si>
  <si>
    <t>选配机巢模块</t>
  </si>
  <si>
    <r>
      <rPr>
        <sz val="9"/>
        <color theme="1"/>
        <rFont val="宋体"/>
        <charset val="134"/>
      </rPr>
      <t>块</t>
    </r>
  </si>
  <si>
    <t>选配无人机模块</t>
  </si>
  <si>
    <t>选配无人机电池</t>
  </si>
  <si>
    <t>选配机场无忧旗舰版服务</t>
  </si>
  <si>
    <t>选配无人机无忧旗舰版服务</t>
  </si>
  <si>
    <t>配套行业版遥控器</t>
  </si>
  <si>
    <t>无人机机场B配套无人机飞行套装</t>
  </si>
  <si>
    <t>配套随动式探照灯</t>
  </si>
  <si>
    <t>配套增强图传模块</t>
  </si>
  <si>
    <t>配套无人机便携电源B</t>
  </si>
  <si>
    <t>配套实时语音喊话器</t>
  </si>
  <si>
    <t>固定式中继站</t>
  </si>
  <si>
    <t>避障雷达</t>
  </si>
  <si>
    <t>安装运维（初级）</t>
  </si>
  <si>
    <t>安装运维（中级）</t>
  </si>
  <si>
    <t>安装运维（高级）</t>
  </si>
  <si>
    <t>35kV 变电站建模、航线规划及验证服务（可选配）</t>
  </si>
  <si>
    <t>110kV 变电站建模、航线规划及验证服务（可选配）</t>
  </si>
  <si>
    <t>220kV 变电站建模、航线规划及验证服务（可选配）</t>
  </si>
  <si>
    <t>500kV 变电站建模、航线规划及验证服务（可选配）</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</si>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</sst>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Normal="100" workbookViewId="0">
      <selection activeCell="J6" sqref="J6:J11"/>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118437</v>
      </c>
      <c r="F6" s="3" t="s">
        <v>16</v>
      </c>
      <c r="G6" s="5">
        <v>1</v>
      </c>
      <c r="H6" s="3">
        <f>SUM(H7:H11)</f>
        <v>0</v>
      </c>
      <c r="I6" s="3">
        <f t="shared" ref="I6:I11" si="0">H6*$G$6</f>
        <v>0</v>
      </c>
      <c r="J6" s="6" t="s">
        <v>17</v>
      </c>
    </row>
    <row r="7" spans="1:10">
      <c r="A7" s="3">
        <v>1.1</v>
      </c>
      <c r="B7" s="3" t="s">
        <v>18</v>
      </c>
      <c r="C7" s="3">
        <v>1</v>
      </c>
      <c r="D7" s="3" t="s">
        <v>19</v>
      </c>
      <c r="E7" s="3">
        <v>66276</v>
      </c>
      <c r="F7" s="3"/>
      <c r="G7" s="5"/>
      <c r="H7" s="3">
        <f t="shared" ref="H7:H12" si="1">F7*C7</f>
        <v>0</v>
      </c>
      <c r="I7" s="3">
        <f t="shared" si="0"/>
        <v>0</v>
      </c>
      <c r="J7" s="8"/>
    </row>
    <row r="8" spans="1:10">
      <c r="A8" s="3">
        <v>1.2</v>
      </c>
      <c r="B8" s="3" t="s">
        <v>20</v>
      </c>
      <c r="C8" s="3">
        <v>1</v>
      </c>
      <c r="D8" s="3" t="s">
        <v>15</v>
      </c>
      <c r="E8" s="3">
        <v>23184</v>
      </c>
      <c r="F8" s="3"/>
      <c r="G8" s="5"/>
      <c r="H8" s="3">
        <f t="shared" si="1"/>
        <v>0</v>
      </c>
      <c r="I8" s="3">
        <f t="shared" si="0"/>
        <v>0</v>
      </c>
      <c r="J8" s="8"/>
    </row>
    <row r="9" spans="1:10">
      <c r="A9" s="3">
        <v>1.3</v>
      </c>
      <c r="B9" s="3" t="s">
        <v>21</v>
      </c>
      <c r="C9" s="3">
        <v>3</v>
      </c>
      <c r="D9" s="3" t="s">
        <v>15</v>
      </c>
      <c r="E9" s="3">
        <v>1679</v>
      </c>
      <c r="F9" s="3"/>
      <c r="G9" s="5"/>
      <c r="H9" s="3">
        <f t="shared" si="1"/>
        <v>0</v>
      </c>
      <c r="I9" s="3">
        <f t="shared" si="0"/>
        <v>0</v>
      </c>
      <c r="J9" s="8"/>
    </row>
    <row r="10" spans="1:10">
      <c r="A10" s="3">
        <v>1.4</v>
      </c>
      <c r="B10" s="3" t="s">
        <v>22</v>
      </c>
      <c r="C10" s="3">
        <v>3</v>
      </c>
      <c r="D10" s="3" t="s">
        <v>15</v>
      </c>
      <c r="E10" s="3">
        <v>4956</v>
      </c>
      <c r="F10" s="3"/>
      <c r="G10" s="5"/>
      <c r="H10" s="3">
        <f t="shared" si="1"/>
        <v>0</v>
      </c>
      <c r="I10" s="3">
        <f t="shared" si="0"/>
        <v>0</v>
      </c>
      <c r="J10" s="8"/>
    </row>
    <row r="11" spans="1:10">
      <c r="A11" s="3">
        <v>1.5</v>
      </c>
      <c r="B11" s="3" t="s">
        <v>23</v>
      </c>
      <c r="C11" s="3">
        <v>3</v>
      </c>
      <c r="D11" s="3" t="s">
        <v>15</v>
      </c>
      <c r="E11" s="3">
        <v>3024</v>
      </c>
      <c r="F11" s="3"/>
      <c r="G11" s="5"/>
      <c r="H11" s="3">
        <f t="shared" si="1"/>
        <v>0</v>
      </c>
      <c r="I11" s="3">
        <f t="shared" si="0"/>
        <v>0</v>
      </c>
      <c r="J11" s="9"/>
    </row>
    <row r="12" spans="1:10">
      <c r="A12" s="3">
        <v>2</v>
      </c>
      <c r="B12" s="3" t="s">
        <v>24</v>
      </c>
      <c r="C12" s="3">
        <v>1</v>
      </c>
      <c r="D12" s="3" t="s">
        <v>15</v>
      </c>
      <c r="E12" s="3">
        <v>7634</v>
      </c>
      <c r="F12" s="3"/>
      <c r="G12" s="5"/>
      <c r="H12" s="3">
        <f t="shared" si="1"/>
        <v>0</v>
      </c>
      <c r="I12" s="3">
        <f t="shared" ref="I12:I17" si="2">H12*$G$6</f>
        <v>0</v>
      </c>
      <c r="J12" s="3" t="s">
        <v>16</v>
      </c>
    </row>
    <row r="13" spans="1:10">
      <c r="A13" s="3">
        <v>3</v>
      </c>
      <c r="B13" s="3" t="s">
        <v>25</v>
      </c>
      <c r="C13" s="3">
        <v>1</v>
      </c>
      <c r="D13" s="3" t="s">
        <v>15</v>
      </c>
      <c r="E13" s="3">
        <v>38681</v>
      </c>
      <c r="F13" s="3"/>
      <c r="G13" s="5"/>
      <c r="H13" s="3">
        <f t="shared" ref="H13:H19" si="3">F13*C13</f>
        <v>0</v>
      </c>
      <c r="I13" s="3">
        <f t="shared" si="2"/>
        <v>0</v>
      </c>
      <c r="J13" s="3" t="s">
        <v>16</v>
      </c>
    </row>
    <row r="14" spans="1:10">
      <c r="A14" s="3">
        <v>4</v>
      </c>
      <c r="B14" s="3" t="s">
        <v>26</v>
      </c>
      <c r="C14" s="3">
        <v>1</v>
      </c>
      <c r="D14" s="3" t="s">
        <v>15</v>
      </c>
      <c r="E14" s="3">
        <v>1696</v>
      </c>
      <c r="F14" s="3"/>
      <c r="G14" s="5"/>
      <c r="H14" s="3">
        <f t="shared" si="3"/>
        <v>0</v>
      </c>
      <c r="I14" s="3">
        <f t="shared" si="2"/>
        <v>0</v>
      </c>
      <c r="J14" s="3" t="s">
        <v>16</v>
      </c>
    </row>
    <row r="15" spans="1:10">
      <c r="A15" s="3">
        <v>5</v>
      </c>
      <c r="B15" s="3" t="s">
        <v>27</v>
      </c>
      <c r="C15" s="3">
        <v>1</v>
      </c>
      <c r="D15" s="3" t="s">
        <v>15</v>
      </c>
      <c r="E15" s="3">
        <v>593</v>
      </c>
      <c r="F15" s="3"/>
      <c r="G15" s="5"/>
      <c r="H15" s="3">
        <f t="shared" si="3"/>
        <v>0</v>
      </c>
      <c r="I15" s="3">
        <f t="shared" si="2"/>
        <v>0</v>
      </c>
      <c r="J15" s="3" t="s">
        <v>16</v>
      </c>
    </row>
    <row r="16" spans="1:10">
      <c r="A16" s="3">
        <v>6</v>
      </c>
      <c r="B16" s="3" t="s">
        <v>28</v>
      </c>
      <c r="C16" s="3">
        <v>1</v>
      </c>
      <c r="D16" s="3" t="s">
        <v>15</v>
      </c>
      <c r="E16" s="3">
        <v>2375</v>
      </c>
      <c r="F16" s="3"/>
      <c r="G16" s="5"/>
      <c r="H16" s="3">
        <f t="shared" si="3"/>
        <v>0</v>
      </c>
      <c r="I16" s="3">
        <f t="shared" ref="I16:I19" si="4">H16*$G$6</f>
        <v>0</v>
      </c>
      <c r="J16" s="3" t="s">
        <v>16</v>
      </c>
    </row>
    <row r="17" spans="1:10">
      <c r="A17" s="3">
        <v>7</v>
      </c>
      <c r="B17" s="3" t="s">
        <v>29</v>
      </c>
      <c r="C17" s="3">
        <v>1</v>
      </c>
      <c r="D17" s="3" t="s">
        <v>15</v>
      </c>
      <c r="E17" s="3">
        <v>1272</v>
      </c>
      <c r="F17" s="3"/>
      <c r="G17" s="5"/>
      <c r="H17" s="3">
        <f t="shared" si="3"/>
        <v>0</v>
      </c>
      <c r="I17" s="3">
        <f t="shared" si="4"/>
        <v>0</v>
      </c>
      <c r="J17" s="3" t="s">
        <v>16</v>
      </c>
    </row>
    <row r="18" spans="1:10">
      <c r="A18" s="3">
        <v>8</v>
      </c>
      <c r="B18" s="3" t="s">
        <v>30</v>
      </c>
      <c r="C18" s="3">
        <v>1</v>
      </c>
      <c r="D18" s="3" t="s">
        <v>15</v>
      </c>
      <c r="E18" s="3">
        <v>12953</v>
      </c>
      <c r="F18" s="3"/>
      <c r="G18" s="5"/>
      <c r="H18" s="3">
        <f t="shared" si="3"/>
        <v>0</v>
      </c>
      <c r="I18" s="3">
        <f t="shared" si="4"/>
        <v>0</v>
      </c>
      <c r="J18" s="3" t="s">
        <v>16</v>
      </c>
    </row>
    <row r="19" spans="1:10">
      <c r="A19" s="3">
        <v>9</v>
      </c>
      <c r="B19" s="3" t="s">
        <v>31</v>
      </c>
      <c r="C19" s="3">
        <v>1</v>
      </c>
      <c r="D19" s="3" t="s">
        <v>15</v>
      </c>
      <c r="E19" s="3">
        <v>8636</v>
      </c>
      <c r="F19" s="3"/>
      <c r="G19" s="5"/>
      <c r="H19" s="3">
        <f t="shared" si="3"/>
        <v>0</v>
      </c>
      <c r="I19" s="3">
        <f t="shared" si="4"/>
        <v>0</v>
      </c>
      <c r="J19" s="3" t="s">
        <v>16</v>
      </c>
    </row>
    <row r="20" spans="1:10">
      <c r="A20" s="3">
        <v>10</v>
      </c>
      <c r="B20" s="6" t="s">
        <v>32</v>
      </c>
      <c r="C20" s="3">
        <v>1</v>
      </c>
      <c r="D20" s="3" t="s">
        <v>15</v>
      </c>
      <c r="E20" s="3">
        <v>12000</v>
      </c>
      <c r="F20" s="3"/>
      <c r="G20" s="5"/>
      <c r="H20" s="3">
        <f t="shared" ref="H20:H26" si="5">F20*C20</f>
        <v>0</v>
      </c>
      <c r="I20" s="3">
        <f t="shared" ref="I20:I26" si="6">H20*$G$6</f>
        <v>0</v>
      </c>
      <c r="J20" s="3" t="s">
        <v>16</v>
      </c>
    </row>
    <row r="21" spans="1:10">
      <c r="A21" s="3">
        <v>11</v>
      </c>
      <c r="B21" s="6" t="s">
        <v>33</v>
      </c>
      <c r="C21" s="3">
        <v>1</v>
      </c>
      <c r="D21" s="3" t="s">
        <v>19</v>
      </c>
      <c r="E21" s="3">
        <v>24000</v>
      </c>
      <c r="F21" s="3"/>
      <c r="G21" s="5"/>
      <c r="H21" s="3">
        <f t="shared" si="5"/>
        <v>0</v>
      </c>
      <c r="I21" s="3">
        <f t="shared" si="6"/>
        <v>0</v>
      </c>
      <c r="J21" s="3" t="s">
        <v>16</v>
      </c>
    </row>
    <row r="22" spans="1:10">
      <c r="A22" s="3">
        <v>12</v>
      </c>
      <c r="B22" s="6" t="s">
        <v>34</v>
      </c>
      <c r="C22" s="3">
        <v>1</v>
      </c>
      <c r="D22" s="3" t="s">
        <v>15</v>
      </c>
      <c r="E22" s="3">
        <v>36000</v>
      </c>
      <c r="F22" s="3"/>
      <c r="G22" s="5"/>
      <c r="H22" s="3">
        <f t="shared" si="5"/>
        <v>0</v>
      </c>
      <c r="I22" s="3">
        <f t="shared" si="6"/>
        <v>0</v>
      </c>
      <c r="J22" s="3" t="s">
        <v>16</v>
      </c>
    </row>
    <row r="23" ht="21.6" spans="1:10">
      <c r="A23" s="3">
        <v>13</v>
      </c>
      <c r="B23" s="6" t="s">
        <v>35</v>
      </c>
      <c r="C23" s="3">
        <v>1</v>
      </c>
      <c r="D23" s="3" t="s">
        <v>15</v>
      </c>
      <c r="E23" s="3">
        <v>47500</v>
      </c>
      <c r="F23" s="3"/>
      <c r="G23" s="5"/>
      <c r="H23" s="3">
        <f t="shared" si="5"/>
        <v>0</v>
      </c>
      <c r="I23" s="3">
        <f t="shared" si="6"/>
        <v>0</v>
      </c>
      <c r="J23" s="3" t="s">
        <v>16</v>
      </c>
    </row>
    <row r="24" ht="21.6" spans="1:10">
      <c r="A24" s="3">
        <v>14</v>
      </c>
      <c r="B24" s="6" t="s">
        <v>36</v>
      </c>
      <c r="C24" s="3">
        <v>1</v>
      </c>
      <c r="D24" s="3" t="s">
        <v>15</v>
      </c>
      <c r="E24" s="3">
        <v>85500</v>
      </c>
      <c r="F24" s="3"/>
      <c r="G24" s="5"/>
      <c r="H24" s="3">
        <f t="shared" si="5"/>
        <v>0</v>
      </c>
      <c r="I24" s="3">
        <f t="shared" si="6"/>
        <v>0</v>
      </c>
      <c r="J24" s="3" t="s">
        <v>16</v>
      </c>
    </row>
    <row r="25" ht="21.6" spans="1:10">
      <c r="A25" s="3">
        <v>15</v>
      </c>
      <c r="B25" s="6" t="s">
        <v>37</v>
      </c>
      <c r="C25" s="3">
        <v>1</v>
      </c>
      <c r="D25" s="3" t="s">
        <v>15</v>
      </c>
      <c r="E25" s="3">
        <v>128250</v>
      </c>
      <c r="F25" s="3"/>
      <c r="G25" s="5"/>
      <c r="H25" s="3">
        <f t="shared" si="5"/>
        <v>0</v>
      </c>
      <c r="I25" s="3">
        <f t="shared" si="6"/>
        <v>0</v>
      </c>
      <c r="J25" s="3" t="s">
        <v>16</v>
      </c>
    </row>
    <row r="26" ht="21.6" spans="1:10">
      <c r="A26" s="3">
        <v>16</v>
      </c>
      <c r="B26" s="6" t="s">
        <v>38</v>
      </c>
      <c r="C26" s="3">
        <v>1</v>
      </c>
      <c r="D26" s="3" t="s">
        <v>15</v>
      </c>
      <c r="E26" s="3">
        <v>171000</v>
      </c>
      <c r="F26" s="3"/>
      <c r="G26" s="5"/>
      <c r="H26" s="3">
        <f t="shared" si="5"/>
        <v>0</v>
      </c>
      <c r="I26" s="3">
        <f t="shared" si="6"/>
        <v>0</v>
      </c>
      <c r="J26" s="3" t="s">
        <v>16</v>
      </c>
    </row>
    <row r="27" ht="54" spans="1:10">
      <c r="A27" s="6" t="s">
        <v>39</v>
      </c>
      <c r="B27" s="6"/>
      <c r="C27" s="6"/>
      <c r="D27" s="6"/>
      <c r="E27" s="6"/>
      <c r="F27" s="6"/>
      <c r="G27" s="6"/>
      <c r="H27" s="6"/>
      <c r="I27" s="10">
        <f>SUM(I12:I26)+I6</f>
        <v>0</v>
      </c>
      <c r="J27" s="6" t="s">
        <v>40</v>
      </c>
    </row>
    <row r="28" ht="84" customHeight="1" spans="1:10">
      <c r="A28" s="7" t="s">
        <v>41</v>
      </c>
      <c r="B28" s="7"/>
      <c r="C28" s="7"/>
      <c r="D28" s="7"/>
      <c r="E28" s="7"/>
      <c r="F28" s="7"/>
      <c r="G28" s="7"/>
      <c r="H28" s="7"/>
      <c r="I28" s="7"/>
      <c r="J28" s="7"/>
    </row>
  </sheetData>
  <mergeCells count="8">
    <mergeCell ref="A1:J1"/>
    <mergeCell ref="A2:J2"/>
    <mergeCell ref="A3:J3"/>
    <mergeCell ref="A5:J5"/>
    <mergeCell ref="A27:H27"/>
    <mergeCell ref="A28:J28"/>
    <mergeCell ref="G6:G26"/>
    <mergeCell ref="J6:J11"/>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2025-09-29T01:28:26Z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