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微型固定式无人机机巢及相关附件" sheetId="5" r:id="rId1"/>
  </sheets>
  <calcPr calcId="144525"/>
</workbook>
</file>

<file path=xl/sharedStrings.xml><?xml version="1.0" encoding="utf-8"?>
<sst xmlns="http://schemas.openxmlformats.org/spreadsheetml/2006/main" count="68" uniqueCount="38">
  <si>
    <t>报价明细表</t>
  </si>
  <si>
    <t>标包名称：标的8标包1：中等负载无人机机巢及相关附件</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</si>
  <si>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</si>
  <si>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</si>
  <si>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</si>
  <si>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</si>
  <si>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</si>
  <si>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</si>
  <si>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</si>
  <si>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</si>
  <si>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</si>
  <si>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</si>
  <si>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</si>
  <si>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</si>
  <si>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t>中型固定式无人机机巢</t>
  </si>
  <si>
    <t>个</t>
  </si>
  <si>
    <t>/</t>
  </si>
  <si>
    <t>中型固定式无人机机巢配套无人机</t>
  </si>
  <si>
    <t>套</t>
  </si>
  <si>
    <t>配套电池</t>
  </si>
  <si>
    <t>配套系留电池</t>
  </si>
  <si>
    <t>配套单云台组件</t>
  </si>
  <si>
    <t>配套双云台组件</t>
  </si>
  <si>
    <t>配套激光雷达挂载</t>
  </si>
  <si>
    <t>配套双光挂载</t>
  </si>
  <si>
    <t>配套微机模块</t>
  </si>
  <si>
    <t>配套微机模块配件包</t>
  </si>
  <si>
    <r>
      <rPr>
        <sz val="9"/>
        <color theme="1"/>
        <rFont val="宋体"/>
        <charset val="134"/>
      </rPr>
      <t>配套</t>
    </r>
    <r>
      <rPr>
        <sz val="9"/>
        <color rgb="FF000000"/>
        <rFont val="宋体"/>
        <charset val="134"/>
      </rPr>
      <t>机巢集群通信模块</t>
    </r>
  </si>
  <si>
    <t>机巢安装调试服务</t>
  </si>
  <si>
    <t>项</t>
  </si>
  <si>
    <t>土建施工部署服务</t>
  </si>
  <si>
    <t>35kV变电站建模、航线规划及验证服务（可选配）</t>
  </si>
  <si>
    <t>110kV变电站建模、航线规划及验证服务（可选配）</t>
  </si>
  <si>
    <t>220kV变电站建模、航线规划及验证服务（可选配）</t>
  </si>
  <si>
    <t>500kV变电站建模、航线规划及验证服务（可选配）</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</si>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</sst>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rgb="FF000000"/>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lignment vertical="center"/>
    </xf>
    <xf numFmtId="0" fontId="0" fillId="0" borderId="0" xfId="0" applyFill="1">
      <alignment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9" fontId="3"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workbookViewId="0">
      <selection activeCell="I23" sqref="I23"/>
    </sheetView>
  </sheetViews>
  <sheetFormatPr defaultColWidth="8.88888888888889" defaultRowHeight="14.4"/>
  <cols>
    <col min="2" max="2" width="33.3333333333333" customWidth="1"/>
    <col min="5" max="5" width="8.88888888888889" style="1"/>
  </cols>
  <sheetData>
    <row r="1" ht="25.8" spans="1:10">
      <c r="A1" s="2" t="s">
        <v>0</v>
      </c>
      <c r="B1" s="2"/>
      <c r="C1" s="2"/>
      <c r="D1" s="2"/>
      <c r="E1" s="3"/>
      <c r="F1" s="2"/>
      <c r="G1" s="2"/>
      <c r="H1" s="2"/>
      <c r="I1" s="2"/>
      <c r="J1" s="2"/>
    </row>
    <row r="2" spans="1:10">
      <c r="A2" s="4" t="s">
        <v>1</v>
      </c>
      <c r="B2" s="4"/>
      <c r="C2" s="4"/>
      <c r="D2" s="4"/>
      <c r="E2" s="5"/>
      <c r="F2" s="4"/>
      <c r="G2" s="4"/>
      <c r="H2" s="4"/>
      <c r="I2" s="4"/>
      <c r="J2" s="4"/>
    </row>
    <row r="3" spans="1:10">
      <c r="A3" s="4" t="s">
        <v>2</v>
      </c>
      <c r="B3" s="4"/>
      <c r="C3" s="4"/>
      <c r="D3" s="4"/>
      <c r="E3" s="5"/>
      <c r="F3" s="4"/>
      <c r="G3" s="4"/>
      <c r="H3" s="4"/>
      <c r="I3" s="4"/>
      <c r="J3" s="4"/>
    </row>
    <row r="4" ht="21.6" spans="1:10">
      <c r="A4" s="6" t="s">
        <v>3</v>
      </c>
      <c r="B4" s="6" t="s">
        <v>4</v>
      </c>
      <c r="C4" s="6" t="s">
        <v>5</v>
      </c>
      <c r="D4" s="6" t="s">
        <v>6</v>
      </c>
      <c r="E4" s="7" t="s">
        <v>7</v>
      </c>
      <c r="F4" s="6" t="s">
        <v>8</v>
      </c>
      <c r="G4" s="6" t="s">
        <v>9</v>
      </c>
      <c r="H4" s="6" t="s">
        <v>10</v>
      </c>
      <c r="I4" s="6" t="s">
        <v>11</v>
      </c>
      <c r="J4" s="6" t="s">
        <v>12</v>
      </c>
    </row>
    <row r="5" spans="1:10">
      <c r="A5" s="8" t="s">
        <v>13</v>
      </c>
      <c r="B5" s="8"/>
      <c r="C5" s="8"/>
      <c r="D5" s="8"/>
      <c r="E5" s="9"/>
      <c r="F5" s="8"/>
      <c r="G5" s="8"/>
      <c r="H5" s="8"/>
      <c r="I5" s="8"/>
      <c r="J5" s="8"/>
    </row>
    <row r="6" spans="1:10">
      <c r="A6" s="6">
        <v>1</v>
      </c>
      <c r="B6" s="6" t="s">
        <v>14</v>
      </c>
      <c r="C6" s="6">
        <v>1</v>
      </c>
      <c r="D6" s="6" t="s">
        <v>15</v>
      </c>
      <c r="E6" s="7">
        <v>118000</v>
      </c>
      <c r="F6" s="7"/>
      <c r="G6" s="10">
        <v>0.5</v>
      </c>
      <c r="H6" s="6">
        <f t="shared" ref="H6:H22" si="0">F6*C6</f>
        <v>0</v>
      </c>
      <c r="I6" s="6">
        <f>H6*$G$6</f>
        <v>0</v>
      </c>
      <c r="J6" s="6" t="s">
        <v>16</v>
      </c>
    </row>
    <row r="7" spans="1:10">
      <c r="A7" s="6">
        <v>2</v>
      </c>
      <c r="B7" s="6" t="s">
        <v>17</v>
      </c>
      <c r="C7" s="6">
        <v>1</v>
      </c>
      <c r="D7" s="6" t="s">
        <v>18</v>
      </c>
      <c r="E7" s="7">
        <v>64890</v>
      </c>
      <c r="F7" s="7"/>
      <c r="G7" s="10">
        <v>0.4</v>
      </c>
      <c r="H7" s="6">
        <f t="shared" si="0"/>
        <v>0</v>
      </c>
      <c r="I7" s="6">
        <f>H7*$G$7</f>
        <v>0</v>
      </c>
      <c r="J7" s="6" t="s">
        <v>16</v>
      </c>
    </row>
    <row r="8" spans="1:10">
      <c r="A8" s="6">
        <v>3</v>
      </c>
      <c r="B8" s="6" t="s">
        <v>19</v>
      </c>
      <c r="C8" s="6">
        <v>1</v>
      </c>
      <c r="D8" s="6" t="s">
        <v>18</v>
      </c>
      <c r="E8" s="11">
        <v>7998</v>
      </c>
      <c r="F8" s="11"/>
      <c r="G8" s="10">
        <v>0.05</v>
      </c>
      <c r="H8" s="6">
        <f t="shared" si="0"/>
        <v>0</v>
      </c>
      <c r="I8" s="6">
        <f t="shared" ref="I8:I18" si="1">H8*$G$8</f>
        <v>0</v>
      </c>
      <c r="J8" s="6" t="s">
        <v>16</v>
      </c>
    </row>
    <row r="9" spans="1:10">
      <c r="A9" s="6">
        <v>4</v>
      </c>
      <c r="B9" s="6" t="s">
        <v>20</v>
      </c>
      <c r="C9" s="6">
        <v>1</v>
      </c>
      <c r="D9" s="6" t="s">
        <v>18</v>
      </c>
      <c r="E9" s="7">
        <v>9998</v>
      </c>
      <c r="F9" s="7"/>
      <c r="G9" s="10"/>
      <c r="H9" s="6">
        <f t="shared" si="0"/>
        <v>0</v>
      </c>
      <c r="I9" s="6">
        <f t="shared" si="1"/>
        <v>0</v>
      </c>
      <c r="J9" s="6" t="s">
        <v>16</v>
      </c>
    </row>
    <row r="10" spans="1:10">
      <c r="A10" s="6">
        <v>5</v>
      </c>
      <c r="B10" s="6" t="s">
        <v>21</v>
      </c>
      <c r="C10" s="6">
        <v>1</v>
      </c>
      <c r="D10" s="6" t="s">
        <v>15</v>
      </c>
      <c r="E10" s="7">
        <v>799</v>
      </c>
      <c r="F10" s="7"/>
      <c r="G10" s="10"/>
      <c r="H10" s="6">
        <f t="shared" si="0"/>
        <v>0</v>
      </c>
      <c r="I10" s="6">
        <f t="shared" si="1"/>
        <v>0</v>
      </c>
      <c r="J10" s="6" t="s">
        <v>16</v>
      </c>
    </row>
    <row r="11" spans="1:10">
      <c r="A11" s="6">
        <v>6</v>
      </c>
      <c r="B11" s="6" t="s">
        <v>22</v>
      </c>
      <c r="C11" s="6">
        <v>1</v>
      </c>
      <c r="D11" s="6" t="s">
        <v>15</v>
      </c>
      <c r="E11" s="11">
        <v>1300</v>
      </c>
      <c r="F11" s="11"/>
      <c r="G11" s="10"/>
      <c r="H11" s="6">
        <f t="shared" si="0"/>
        <v>0</v>
      </c>
      <c r="I11" s="6">
        <f t="shared" si="1"/>
        <v>0</v>
      </c>
      <c r="J11" s="6" t="s">
        <v>16</v>
      </c>
    </row>
    <row r="12" spans="1:10">
      <c r="A12" s="6">
        <v>7</v>
      </c>
      <c r="B12" s="6" t="s">
        <v>23</v>
      </c>
      <c r="C12" s="6">
        <v>1</v>
      </c>
      <c r="D12" s="6" t="s">
        <v>15</v>
      </c>
      <c r="E12" s="11">
        <v>75856</v>
      </c>
      <c r="F12" s="11"/>
      <c r="G12" s="10"/>
      <c r="H12" s="6">
        <f t="shared" si="0"/>
        <v>0</v>
      </c>
      <c r="I12" s="6">
        <f t="shared" si="1"/>
        <v>0</v>
      </c>
      <c r="J12" s="6" t="s">
        <v>16</v>
      </c>
    </row>
    <row r="13" spans="1:10">
      <c r="A13" s="6">
        <v>8</v>
      </c>
      <c r="B13" s="6" t="s">
        <v>24</v>
      </c>
      <c r="C13" s="6">
        <v>1</v>
      </c>
      <c r="D13" s="6" t="s">
        <v>15</v>
      </c>
      <c r="E13" s="11">
        <v>59974</v>
      </c>
      <c r="F13" s="11"/>
      <c r="G13" s="10"/>
      <c r="H13" s="6">
        <f t="shared" si="0"/>
        <v>0</v>
      </c>
      <c r="I13" s="6">
        <f t="shared" si="1"/>
        <v>0</v>
      </c>
      <c r="J13" s="6" t="s">
        <v>16</v>
      </c>
    </row>
    <row r="14" spans="1:10">
      <c r="A14" s="6">
        <v>9</v>
      </c>
      <c r="B14" s="6" t="s">
        <v>25</v>
      </c>
      <c r="C14" s="6">
        <v>1</v>
      </c>
      <c r="D14" s="6" t="s">
        <v>15</v>
      </c>
      <c r="E14" s="11">
        <v>8788</v>
      </c>
      <c r="F14" s="11"/>
      <c r="G14" s="10"/>
      <c r="H14" s="6">
        <f t="shared" si="0"/>
        <v>0</v>
      </c>
      <c r="I14" s="6">
        <f t="shared" si="1"/>
        <v>0</v>
      </c>
      <c r="J14" s="6" t="s">
        <v>16</v>
      </c>
    </row>
    <row r="15" spans="1:10">
      <c r="A15" s="6">
        <v>10</v>
      </c>
      <c r="B15" s="6" t="s">
        <v>26</v>
      </c>
      <c r="C15" s="6">
        <v>1</v>
      </c>
      <c r="D15" s="6" t="s">
        <v>15</v>
      </c>
      <c r="E15" s="11">
        <v>199</v>
      </c>
      <c r="F15" s="11"/>
      <c r="G15" s="10"/>
      <c r="H15" s="6">
        <f t="shared" si="0"/>
        <v>0</v>
      </c>
      <c r="I15" s="6">
        <f t="shared" si="1"/>
        <v>0</v>
      </c>
      <c r="J15" s="6" t="s">
        <v>16</v>
      </c>
    </row>
    <row r="16" spans="1:10">
      <c r="A16" s="6">
        <v>11</v>
      </c>
      <c r="B16" s="6" t="s">
        <v>27</v>
      </c>
      <c r="C16" s="6">
        <v>1</v>
      </c>
      <c r="D16" s="6" t="s">
        <v>18</v>
      </c>
      <c r="E16" s="11">
        <v>38000</v>
      </c>
      <c r="F16" s="11"/>
      <c r="G16" s="10"/>
      <c r="H16" s="6">
        <f t="shared" si="0"/>
        <v>0</v>
      </c>
      <c r="I16" s="6">
        <f t="shared" si="1"/>
        <v>0</v>
      </c>
      <c r="J16" s="6" t="s">
        <v>16</v>
      </c>
    </row>
    <row r="17" spans="1:10">
      <c r="A17" s="6">
        <v>12</v>
      </c>
      <c r="B17" s="6" t="s">
        <v>28</v>
      </c>
      <c r="C17" s="6">
        <v>1</v>
      </c>
      <c r="D17" s="6" t="s">
        <v>29</v>
      </c>
      <c r="E17" s="11">
        <v>6000</v>
      </c>
      <c r="F17" s="11"/>
      <c r="G17" s="10"/>
      <c r="H17" s="6">
        <f t="shared" si="0"/>
        <v>0</v>
      </c>
      <c r="I17" s="6">
        <f t="shared" si="1"/>
        <v>0</v>
      </c>
      <c r="J17" s="6" t="s">
        <v>16</v>
      </c>
    </row>
    <row r="18" spans="1:10">
      <c r="A18" s="6">
        <v>13</v>
      </c>
      <c r="B18" s="6" t="s">
        <v>30</v>
      </c>
      <c r="C18" s="6">
        <v>1</v>
      </c>
      <c r="D18" s="6" t="s">
        <v>29</v>
      </c>
      <c r="E18" s="11">
        <v>52000</v>
      </c>
      <c r="F18" s="11"/>
      <c r="G18" s="10"/>
      <c r="H18" s="6">
        <f t="shared" si="0"/>
        <v>0</v>
      </c>
      <c r="I18" s="6">
        <f t="shared" si="1"/>
        <v>0</v>
      </c>
      <c r="J18" s="6" t="s">
        <v>16</v>
      </c>
    </row>
    <row r="19" ht="21.6" spans="1:10">
      <c r="A19" s="6">
        <v>14</v>
      </c>
      <c r="B19" s="12" t="s">
        <v>31</v>
      </c>
      <c r="C19" s="6">
        <v>1</v>
      </c>
      <c r="D19" s="6" t="s">
        <v>29</v>
      </c>
      <c r="E19" s="13">
        <v>45000</v>
      </c>
      <c r="F19" s="13"/>
      <c r="G19" s="10">
        <v>0.05</v>
      </c>
      <c r="H19" s="6">
        <f t="shared" si="0"/>
        <v>0</v>
      </c>
      <c r="I19" s="6">
        <f t="shared" ref="I19:I22" si="2">H19*$G$19</f>
        <v>0</v>
      </c>
      <c r="J19" s="6" t="s">
        <v>16</v>
      </c>
    </row>
    <row r="20" ht="21.6" spans="1:10">
      <c r="A20" s="6">
        <v>15</v>
      </c>
      <c r="B20" s="12" t="s">
        <v>32</v>
      </c>
      <c r="C20" s="6">
        <v>1</v>
      </c>
      <c r="D20" s="6" t="s">
        <v>29</v>
      </c>
      <c r="E20" s="13">
        <v>81000</v>
      </c>
      <c r="F20" s="13"/>
      <c r="G20" s="10"/>
      <c r="H20" s="6">
        <f t="shared" si="0"/>
        <v>0</v>
      </c>
      <c r="I20" s="6">
        <f t="shared" si="2"/>
        <v>0</v>
      </c>
      <c r="J20" s="6" t="s">
        <v>16</v>
      </c>
    </row>
    <row r="21" ht="21.6" spans="1:10">
      <c r="A21" s="6">
        <v>16</v>
      </c>
      <c r="B21" s="12" t="s">
        <v>33</v>
      </c>
      <c r="C21" s="6">
        <v>1</v>
      </c>
      <c r="D21" s="6" t="s">
        <v>29</v>
      </c>
      <c r="E21" s="13">
        <v>121500</v>
      </c>
      <c r="F21" s="13"/>
      <c r="G21" s="10"/>
      <c r="H21" s="6">
        <f t="shared" si="0"/>
        <v>0</v>
      </c>
      <c r="I21" s="6">
        <f t="shared" si="2"/>
        <v>0</v>
      </c>
      <c r="J21" s="6" t="s">
        <v>16</v>
      </c>
    </row>
    <row r="22" ht="21.6" spans="1:10">
      <c r="A22" s="6">
        <v>17</v>
      </c>
      <c r="B22" s="12" t="s">
        <v>34</v>
      </c>
      <c r="C22" s="6">
        <v>1</v>
      </c>
      <c r="D22" s="6" t="s">
        <v>29</v>
      </c>
      <c r="E22" s="13">
        <v>162000</v>
      </c>
      <c r="F22" s="13"/>
      <c r="G22" s="10"/>
      <c r="H22" s="6">
        <f t="shared" si="0"/>
        <v>0</v>
      </c>
      <c r="I22" s="6">
        <f t="shared" si="2"/>
        <v>0</v>
      </c>
      <c r="J22" s="6" t="s">
        <v>16</v>
      </c>
    </row>
    <row r="23" ht="54" spans="1:10">
      <c r="A23" s="14" t="s">
        <v>35</v>
      </c>
      <c r="B23" s="14"/>
      <c r="C23" s="14"/>
      <c r="D23" s="14"/>
      <c r="E23" s="15"/>
      <c r="F23" s="14"/>
      <c r="G23" s="14"/>
      <c r="H23" s="14"/>
      <c r="I23" s="18">
        <f>SUM(I6:I22)</f>
        <v>0</v>
      </c>
      <c r="J23" s="14" t="s">
        <v>36</v>
      </c>
    </row>
    <row r="24" ht="96" customHeight="1" spans="1:10">
      <c r="A24" s="16" t="s">
        <v>37</v>
      </c>
      <c r="B24" s="16"/>
      <c r="C24" s="16"/>
      <c r="D24" s="16"/>
      <c r="E24" s="17"/>
      <c r="F24" s="16"/>
      <c r="G24" s="16"/>
      <c r="H24" s="16"/>
      <c r="I24" s="16"/>
      <c r="J24" s="16"/>
    </row>
  </sheetData>
  <mergeCells count="8">
    <mergeCell ref="A1:J1"/>
    <mergeCell ref="A2:J2"/>
    <mergeCell ref="A3:J3"/>
    <mergeCell ref="A5:J5"/>
    <mergeCell ref="A23:H23"/>
    <mergeCell ref="A24:J24"/>
    <mergeCell ref="G8:G18"/>
    <mergeCell ref="G19:G22"/>
  </mergeCells>
  <pageMargins left="0.75" right="0.75" top="1" bottom="1" header="0.5" footer="0.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微型固定式无人机机巢及相关附件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2025-09-29T02:22:18Z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9F39AB3E56C44D6DAFD7A8482C93DEEA_13</vt:lpwstr>
  </property>
</Properties>
</file>