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微型固定式无人机机巢及相关附件" sheetId="5" r:id="rId1"/>
  </sheets>
  <calcPr calcId="144525"/>
</workbook>
</file>

<file path=xl/sharedStrings.xml><?xml version="1.0" encoding="utf-8"?>
<sst xmlns="http://schemas.openxmlformats.org/spreadsheetml/2006/main" count="287" uniqueCount="115">
  <si>
    <t>报价明细表</t>
  </si>
  <si>
    <t>标包名称：标的9标包1：微型固定式无人机机巢及相关附件（无人机机巢）</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</si>
  <si>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</si>
  <si>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</si>
  <si>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</si>
  <si>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</si>
  <si>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</si>
  <si>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</si>
  <si>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</si>
  <si>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</si>
  <si>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</si>
  <si>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</si>
  <si>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</si>
  <si>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</si>
  <si>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t>微型固定式无人机机巢</t>
  </si>
  <si>
    <t>套</t>
  </si>
  <si>
    <t>/</t>
  </si>
  <si>
    <t>简易无人机机巢</t>
  </si>
  <si>
    <t>台</t>
  </si>
  <si>
    <t>室内无人机机巢</t>
  </si>
  <si>
    <t>高性能一体化无人机</t>
  </si>
  <si>
    <t>机巢移动部署模块</t>
  </si>
  <si>
    <t>机巢中继模块</t>
  </si>
  <si>
    <t>机巢集群通信模块</t>
  </si>
  <si>
    <t>机巢配套视觉型无人机</t>
  </si>
  <si>
    <t>机巢配套激光型无人机</t>
  </si>
  <si>
    <t>激光型无人机配套电池套装</t>
  </si>
  <si>
    <t>室内无人机激光雷达模块</t>
  </si>
  <si>
    <t>遥控器</t>
  </si>
  <si>
    <t>个</t>
  </si>
  <si>
    <t>电池</t>
  </si>
  <si>
    <t>电池充电器</t>
  </si>
  <si>
    <t>安全保护箱</t>
  </si>
  <si>
    <t>桨叶</t>
  </si>
  <si>
    <t>云台</t>
  </si>
  <si>
    <t>RTK模块</t>
  </si>
  <si>
    <t>组网模块</t>
  </si>
  <si>
    <t>快速充电模块</t>
  </si>
  <si>
    <t>项</t>
  </si>
  <si>
    <t>多路充电模块</t>
  </si>
  <si>
    <t>机库电池专用充电线</t>
  </si>
  <si>
    <r>
      <rPr>
        <sz val="9"/>
        <color theme="1"/>
        <rFont val="宋体"/>
        <charset val="134"/>
      </rPr>
      <t>室内无人机</t>
    </r>
    <r>
      <rPr>
        <sz val="9"/>
        <color rgb="FF000000"/>
        <rFont val="宋体"/>
        <charset val="134"/>
      </rPr>
      <t>配套</t>
    </r>
    <r>
      <rPr>
        <sz val="9"/>
        <color theme="1"/>
        <rFont val="宋体"/>
        <charset val="134"/>
      </rPr>
      <t>桨叶保护罩</t>
    </r>
  </si>
  <si>
    <t>室内无人机机库脚架</t>
  </si>
  <si>
    <t>定位模块</t>
  </si>
  <si>
    <t>声学成像模块</t>
  </si>
  <si>
    <t>AI微机模块</t>
  </si>
  <si>
    <t>紫外成像模块</t>
  </si>
  <si>
    <t>机巢车载移动平台改造</t>
  </si>
  <si>
    <t>机巢车载移动平台智控改造</t>
  </si>
  <si>
    <t>复合型无人机电池充电站</t>
  </si>
  <si>
    <t>复合型无人机电池充电站组件</t>
  </si>
  <si>
    <t>航线规划模块</t>
  </si>
  <si>
    <t>三维建模模块</t>
  </si>
  <si>
    <t>变电站室内建模、航线规划及验证服务</t>
  </si>
  <si>
    <t>室内无人机机巢安装调试服务</t>
  </si>
  <si>
    <t>室外无人机机巢安装调试服务</t>
  </si>
  <si>
    <t>初级土建施工部署服务</t>
  </si>
  <si>
    <t>中级土建施工部署服务</t>
  </si>
  <si>
    <t>35kV变电站建模、航线规划及验证服务（可选配）</t>
  </si>
  <si>
    <t>110kV变电站建模、航线规划及验证服务（可选配）</t>
  </si>
  <si>
    <t>220kV变电站建模、航线规划及验证服务（可选配）</t>
  </si>
  <si>
    <t>500kV变电站建模、航线规划及验证服务（可选配）</t>
  </si>
  <si>
    <t>4G私有化部署服务（50节点）</t>
  </si>
  <si>
    <t>4G私有化部署服务（单节点）</t>
  </si>
  <si>
    <t>简易无人机机巢微气象功能模块</t>
  </si>
  <si>
    <t>简易无人机巢带屏工控机组件</t>
  </si>
  <si>
    <t>简易无人机巢外壳箱组件</t>
  </si>
  <si>
    <t>件</t>
  </si>
  <si>
    <t>简易无人机巢散热组件</t>
  </si>
  <si>
    <t>简易无人机巢路由器</t>
  </si>
  <si>
    <t>简易无人机巢充电组件</t>
  </si>
  <si>
    <t>简易无人机巢连接线缆组件</t>
  </si>
  <si>
    <t>简易无人机巢数据线缆组件</t>
  </si>
  <si>
    <t>条</t>
  </si>
  <si>
    <t>简易无人机巢网络线缆组件</t>
  </si>
  <si>
    <t>根</t>
  </si>
  <si>
    <t>简易无人机巢天线延长线</t>
  </si>
  <si>
    <t>简易无人机巢天线组件</t>
  </si>
  <si>
    <t>简易无人机巢监控支架组件</t>
  </si>
  <si>
    <t>简易无人机巢摄像头组件</t>
  </si>
  <si>
    <t>简易无人机巢电源组件</t>
  </si>
  <si>
    <t>简易无人机巢漏电保护组件</t>
  </si>
  <si>
    <t>简易无人机巢电池组件</t>
  </si>
  <si>
    <t>简易无人机巢操作台组件</t>
  </si>
  <si>
    <t>简易无人机巢室内光纤组件</t>
  </si>
  <si>
    <t>简易无人机巢室外光纤组件</t>
  </si>
  <si>
    <t>简易无人机巢POE组件</t>
  </si>
  <si>
    <t>简易无人机巢遥控器改装组件</t>
  </si>
  <si>
    <t>简易无人机巢柜门开关组件</t>
  </si>
  <si>
    <t>微型固定式无人机机巢线束组件</t>
  </si>
  <si>
    <t>微型固定式无人机机巢空调组件</t>
  </si>
  <si>
    <t>微型固定式无人机机巢平台拖链组件</t>
  </si>
  <si>
    <t>微型固定式无人机机巢PLC组件</t>
  </si>
  <si>
    <t>微型固定式无人机机巢气象站</t>
  </si>
  <si>
    <t>微型固定式无人机机巢无人机脚架</t>
  </si>
  <si>
    <t>微型固定式无人机机巢摄像头组件</t>
  </si>
  <si>
    <t>微型固定式无人机机巢充电适配器组件</t>
  </si>
  <si>
    <t>微型固定式无人机机巢工控机组件</t>
  </si>
  <si>
    <t>微型固定式无人机机巢温湿度传感器</t>
  </si>
  <si>
    <t>微型固定式无人机机巢通讯组件</t>
  </si>
  <si>
    <t>微型固定式无人机机巢顶盖组件</t>
  </si>
  <si>
    <t>微型固定式无人机机巢平台组件</t>
  </si>
  <si>
    <t>微型固定式无人机机巢开关门控制组件</t>
  </si>
  <si>
    <t>微型固定式无人机机巢电池改装组件</t>
  </si>
  <si>
    <t>微型固定式无人机机巢遥控器改装组件</t>
  </si>
  <si>
    <t>挂拆接地模块（单相）</t>
  </si>
  <si>
    <t>验电模块</t>
  </si>
  <si>
    <t>登塔防坠落保护模块</t>
  </si>
  <si>
    <t>高空作业辅助升降模块</t>
  </si>
  <si>
    <t>输电线路射线检测模块</t>
  </si>
  <si>
    <t>小水量冲洗无人机</t>
  </si>
  <si>
    <t>小水量冲洗模块</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</si>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</sst>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rgb="FF000000"/>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7"/>
  <sheetViews>
    <sheetView tabSelected="1" topLeftCell="A58" workbookViewId="0">
      <selection activeCell="I93" sqref="I93"/>
    </sheetView>
  </sheetViews>
  <sheetFormatPr defaultColWidth="8.88888888888889" defaultRowHeight="14.4"/>
  <cols>
    <col min="2" max="2" width="33.3333333333333" customWidth="1"/>
    <col min="5" max="5" width="8.88888888888889" style="1"/>
  </cols>
  <sheetData>
    <row r="1" ht="25.8" spans="1:10">
      <c r="A1" s="2" t="s">
        <v>0</v>
      </c>
      <c r="B1" s="2"/>
      <c r="C1" s="2"/>
      <c r="D1" s="2"/>
      <c r="E1" s="3"/>
      <c r="F1" s="2"/>
      <c r="G1" s="2"/>
      <c r="H1" s="2"/>
      <c r="I1" s="2"/>
      <c r="J1" s="2"/>
    </row>
    <row r="2" spans="1:10">
      <c r="A2" s="4" t="s">
        <v>1</v>
      </c>
      <c r="B2" s="4"/>
      <c r="C2" s="4"/>
      <c r="D2" s="4"/>
      <c r="E2" s="5"/>
      <c r="F2" s="4"/>
      <c r="G2" s="4"/>
      <c r="H2" s="4"/>
      <c r="I2" s="4"/>
      <c r="J2" s="4"/>
    </row>
    <row r="3" spans="1:10">
      <c r="A3" s="4" t="s">
        <v>2</v>
      </c>
      <c r="B3" s="4"/>
      <c r="C3" s="4"/>
      <c r="D3" s="4"/>
      <c r="E3" s="5"/>
      <c r="F3" s="4"/>
      <c r="G3" s="4"/>
      <c r="H3" s="4"/>
      <c r="I3" s="4"/>
      <c r="J3" s="4"/>
    </row>
    <row r="4" ht="21.6" spans="1:10">
      <c r="A4" s="6" t="s">
        <v>3</v>
      </c>
      <c r="B4" s="6" t="s">
        <v>4</v>
      </c>
      <c r="C4" s="6" t="s">
        <v>5</v>
      </c>
      <c r="D4" s="6" t="s">
        <v>6</v>
      </c>
      <c r="E4" s="7" t="s">
        <v>7</v>
      </c>
      <c r="F4" s="6" t="s">
        <v>8</v>
      </c>
      <c r="G4" s="6" t="s">
        <v>9</v>
      </c>
      <c r="H4" s="6" t="s">
        <v>10</v>
      </c>
      <c r="I4" s="6" t="s">
        <v>11</v>
      </c>
      <c r="J4" s="6" t="s">
        <v>12</v>
      </c>
    </row>
    <row r="5" spans="1:10">
      <c r="A5" s="8" t="s">
        <v>13</v>
      </c>
      <c r="B5" s="8"/>
      <c r="C5" s="8"/>
      <c r="D5" s="8"/>
      <c r="E5" s="9"/>
      <c r="F5" s="8"/>
      <c r="G5" s="8"/>
      <c r="H5" s="8"/>
      <c r="I5" s="8"/>
      <c r="J5" s="8"/>
    </row>
    <row r="6" spans="1:10">
      <c r="A6" s="6">
        <v>1</v>
      </c>
      <c r="B6" s="6" t="s">
        <v>14</v>
      </c>
      <c r="C6" s="6">
        <v>1</v>
      </c>
      <c r="D6" s="6" t="s">
        <v>15</v>
      </c>
      <c r="E6" s="7">
        <v>100000</v>
      </c>
      <c r="F6" s="7"/>
      <c r="G6" s="10">
        <v>0.8</v>
      </c>
      <c r="H6" s="6">
        <f t="shared" ref="H6:H69" si="0">F6*C6</f>
        <v>0</v>
      </c>
      <c r="I6" s="6">
        <f t="shared" ref="I6:I15" si="1">H6*$G$6</f>
        <v>0</v>
      </c>
      <c r="J6" s="6" t="s">
        <v>16</v>
      </c>
    </row>
    <row r="7" spans="1:10">
      <c r="A7" s="6">
        <v>2</v>
      </c>
      <c r="B7" s="6" t="s">
        <v>17</v>
      </c>
      <c r="C7" s="6">
        <v>1</v>
      </c>
      <c r="D7" s="6" t="s">
        <v>18</v>
      </c>
      <c r="E7" s="7">
        <v>35640</v>
      </c>
      <c r="F7" s="7"/>
      <c r="G7" s="10"/>
      <c r="H7" s="6">
        <f t="shared" si="0"/>
        <v>0</v>
      </c>
      <c r="I7" s="6">
        <f t="shared" si="1"/>
        <v>0</v>
      </c>
      <c r="J7" s="6" t="s">
        <v>16</v>
      </c>
    </row>
    <row r="8" spans="1:10">
      <c r="A8" s="6">
        <v>3</v>
      </c>
      <c r="B8" s="6" t="s">
        <v>19</v>
      </c>
      <c r="C8" s="6">
        <v>1</v>
      </c>
      <c r="D8" s="6" t="s">
        <v>15</v>
      </c>
      <c r="E8" s="11">
        <v>100000</v>
      </c>
      <c r="F8" s="11"/>
      <c r="G8" s="10"/>
      <c r="H8" s="6">
        <f t="shared" si="0"/>
        <v>0</v>
      </c>
      <c r="I8" s="6">
        <f t="shared" si="1"/>
        <v>0</v>
      </c>
      <c r="J8" s="6" t="s">
        <v>16</v>
      </c>
    </row>
    <row r="9" spans="1:10">
      <c r="A9" s="6">
        <v>4</v>
      </c>
      <c r="B9" s="6" t="s">
        <v>20</v>
      </c>
      <c r="C9" s="6">
        <v>1</v>
      </c>
      <c r="D9" s="6" t="s">
        <v>18</v>
      </c>
      <c r="E9" s="7">
        <v>53940</v>
      </c>
      <c r="F9" s="7"/>
      <c r="G9" s="10"/>
      <c r="H9" s="6">
        <f t="shared" si="0"/>
        <v>0</v>
      </c>
      <c r="I9" s="6">
        <f t="shared" si="1"/>
        <v>0</v>
      </c>
      <c r="J9" s="6" t="s">
        <v>16</v>
      </c>
    </row>
    <row r="10" spans="1:10">
      <c r="A10" s="6">
        <v>5</v>
      </c>
      <c r="B10" s="6" t="s">
        <v>21</v>
      </c>
      <c r="C10" s="6">
        <v>1</v>
      </c>
      <c r="D10" s="6" t="s">
        <v>15</v>
      </c>
      <c r="E10" s="7">
        <v>40000</v>
      </c>
      <c r="F10" s="7"/>
      <c r="G10" s="10"/>
      <c r="H10" s="6">
        <f t="shared" si="0"/>
        <v>0</v>
      </c>
      <c r="I10" s="6">
        <f t="shared" si="1"/>
        <v>0</v>
      </c>
      <c r="J10" s="6" t="s">
        <v>16</v>
      </c>
    </row>
    <row r="11" spans="1:10">
      <c r="A11" s="6">
        <v>6</v>
      </c>
      <c r="B11" s="6" t="s">
        <v>22</v>
      </c>
      <c r="C11" s="6">
        <v>1</v>
      </c>
      <c r="D11" s="6" t="s">
        <v>15</v>
      </c>
      <c r="E11" s="11">
        <v>200000</v>
      </c>
      <c r="F11" s="11"/>
      <c r="G11" s="10"/>
      <c r="H11" s="6">
        <f t="shared" si="0"/>
        <v>0</v>
      </c>
      <c r="I11" s="6">
        <f t="shared" si="1"/>
        <v>0</v>
      </c>
      <c r="J11" s="6" t="s">
        <v>16</v>
      </c>
    </row>
    <row r="12" spans="1:10">
      <c r="A12" s="6">
        <v>7</v>
      </c>
      <c r="B12" s="6" t="s">
        <v>23</v>
      </c>
      <c r="C12" s="6">
        <v>1</v>
      </c>
      <c r="D12" s="6" t="s">
        <v>15</v>
      </c>
      <c r="E12" s="11">
        <v>38000</v>
      </c>
      <c r="F12" s="11"/>
      <c r="G12" s="10"/>
      <c r="H12" s="6">
        <f t="shared" si="0"/>
        <v>0</v>
      </c>
      <c r="I12" s="6">
        <f t="shared" si="1"/>
        <v>0</v>
      </c>
      <c r="J12" s="6" t="s">
        <v>16</v>
      </c>
    </row>
    <row r="13" spans="1:10">
      <c r="A13" s="6">
        <v>8</v>
      </c>
      <c r="B13" s="6" t="s">
        <v>24</v>
      </c>
      <c r="C13" s="6">
        <v>1</v>
      </c>
      <c r="D13" s="6" t="s">
        <v>15</v>
      </c>
      <c r="E13" s="11">
        <v>60000</v>
      </c>
      <c r="F13" s="11"/>
      <c r="G13" s="10"/>
      <c r="H13" s="6">
        <f t="shared" si="0"/>
        <v>0</v>
      </c>
      <c r="I13" s="6">
        <f t="shared" si="1"/>
        <v>0</v>
      </c>
      <c r="J13" s="6" t="s">
        <v>16</v>
      </c>
    </row>
    <row r="14" spans="1:10">
      <c r="A14" s="6">
        <v>9</v>
      </c>
      <c r="B14" s="6" t="s">
        <v>25</v>
      </c>
      <c r="C14" s="6">
        <v>1</v>
      </c>
      <c r="D14" s="6" t="s">
        <v>15</v>
      </c>
      <c r="E14" s="11">
        <v>35000</v>
      </c>
      <c r="F14" s="11"/>
      <c r="G14" s="10"/>
      <c r="H14" s="6">
        <f t="shared" si="0"/>
        <v>0</v>
      </c>
      <c r="I14" s="6">
        <f t="shared" si="1"/>
        <v>0</v>
      </c>
      <c r="J14" s="6" t="s">
        <v>16</v>
      </c>
    </row>
    <row r="15" spans="1:10">
      <c r="A15" s="6">
        <v>10</v>
      </c>
      <c r="B15" s="6" t="s">
        <v>26</v>
      </c>
      <c r="C15" s="6">
        <v>1</v>
      </c>
      <c r="D15" s="6" t="s">
        <v>15</v>
      </c>
      <c r="E15" s="11">
        <v>4500</v>
      </c>
      <c r="F15" s="11"/>
      <c r="G15" s="10"/>
      <c r="H15" s="6">
        <f t="shared" si="0"/>
        <v>0</v>
      </c>
      <c r="I15" s="6">
        <f t="shared" si="1"/>
        <v>0</v>
      </c>
      <c r="J15" s="6" t="s">
        <v>16</v>
      </c>
    </row>
    <row r="16" spans="1:10">
      <c r="A16" s="6">
        <v>11</v>
      </c>
      <c r="B16" s="6" t="s">
        <v>27</v>
      </c>
      <c r="C16" s="6">
        <v>1</v>
      </c>
      <c r="D16" s="6" t="s">
        <v>15</v>
      </c>
      <c r="E16" s="11">
        <v>15000</v>
      </c>
      <c r="F16" s="11"/>
      <c r="G16" s="10">
        <v>0.1</v>
      </c>
      <c r="H16" s="6">
        <f t="shared" si="0"/>
        <v>0</v>
      </c>
      <c r="I16" s="6">
        <f t="shared" ref="I16:I48" si="2">H16*$G$16</f>
        <v>0</v>
      </c>
      <c r="J16" s="6" t="s">
        <v>16</v>
      </c>
    </row>
    <row r="17" spans="1:10">
      <c r="A17" s="6">
        <v>12</v>
      </c>
      <c r="B17" s="12" t="s">
        <v>28</v>
      </c>
      <c r="C17" s="6">
        <v>1</v>
      </c>
      <c r="D17" s="12" t="s">
        <v>29</v>
      </c>
      <c r="E17" s="13">
        <v>7600</v>
      </c>
      <c r="F17" s="13"/>
      <c r="G17" s="10"/>
      <c r="H17" s="6">
        <f t="shared" si="0"/>
        <v>0</v>
      </c>
      <c r="I17" s="6">
        <f t="shared" si="2"/>
        <v>0</v>
      </c>
      <c r="J17" s="6" t="s">
        <v>16</v>
      </c>
    </row>
    <row r="18" spans="1:10">
      <c r="A18" s="6">
        <v>13</v>
      </c>
      <c r="B18" s="12" t="s">
        <v>30</v>
      </c>
      <c r="C18" s="6">
        <v>1</v>
      </c>
      <c r="D18" s="12" t="s">
        <v>15</v>
      </c>
      <c r="E18" s="13">
        <v>2090</v>
      </c>
      <c r="F18" s="13"/>
      <c r="G18" s="10"/>
      <c r="H18" s="6">
        <f t="shared" si="0"/>
        <v>0</v>
      </c>
      <c r="I18" s="6">
        <f t="shared" si="2"/>
        <v>0</v>
      </c>
      <c r="J18" s="6" t="s">
        <v>16</v>
      </c>
    </row>
    <row r="19" spans="1:10">
      <c r="A19" s="6">
        <v>14</v>
      </c>
      <c r="B19" s="12" t="s">
        <v>31</v>
      </c>
      <c r="C19" s="6">
        <v>1</v>
      </c>
      <c r="D19" s="12" t="s">
        <v>29</v>
      </c>
      <c r="E19" s="13">
        <v>627</v>
      </c>
      <c r="F19" s="13"/>
      <c r="G19" s="10"/>
      <c r="H19" s="6">
        <f t="shared" si="0"/>
        <v>0</v>
      </c>
      <c r="I19" s="6">
        <f t="shared" si="2"/>
        <v>0</v>
      </c>
      <c r="J19" s="6" t="s">
        <v>16</v>
      </c>
    </row>
    <row r="20" spans="1:10">
      <c r="A20" s="6">
        <v>15</v>
      </c>
      <c r="B20" s="12" t="s">
        <v>32</v>
      </c>
      <c r="C20" s="12">
        <v>1</v>
      </c>
      <c r="D20" s="12" t="s">
        <v>29</v>
      </c>
      <c r="E20" s="13">
        <v>1710</v>
      </c>
      <c r="F20" s="13"/>
      <c r="G20" s="10"/>
      <c r="H20" s="6">
        <f t="shared" si="0"/>
        <v>0</v>
      </c>
      <c r="I20" s="6">
        <f t="shared" si="2"/>
        <v>0</v>
      </c>
      <c r="J20" s="6" t="s">
        <v>16</v>
      </c>
    </row>
    <row r="21" spans="1:10">
      <c r="A21" s="6">
        <v>16</v>
      </c>
      <c r="B21" s="12" t="s">
        <v>33</v>
      </c>
      <c r="C21" s="12">
        <v>1</v>
      </c>
      <c r="D21" s="12" t="s">
        <v>15</v>
      </c>
      <c r="E21" s="13">
        <v>123.5</v>
      </c>
      <c r="F21" s="13"/>
      <c r="G21" s="10"/>
      <c r="H21" s="6">
        <f t="shared" si="0"/>
        <v>0</v>
      </c>
      <c r="I21" s="6">
        <f t="shared" si="2"/>
        <v>0</v>
      </c>
      <c r="J21" s="6" t="s">
        <v>16</v>
      </c>
    </row>
    <row r="22" spans="1:10">
      <c r="A22" s="6">
        <v>17</v>
      </c>
      <c r="B22" s="12" t="s">
        <v>34</v>
      </c>
      <c r="C22" s="12">
        <v>1</v>
      </c>
      <c r="D22" s="12" t="s">
        <v>29</v>
      </c>
      <c r="E22" s="13">
        <v>25650</v>
      </c>
      <c r="F22" s="13"/>
      <c r="G22" s="10"/>
      <c r="H22" s="6">
        <f t="shared" si="0"/>
        <v>0</v>
      </c>
      <c r="I22" s="6">
        <f t="shared" si="2"/>
        <v>0</v>
      </c>
      <c r="J22" s="6" t="s">
        <v>16</v>
      </c>
    </row>
    <row r="23" spans="1:10">
      <c r="A23" s="6">
        <v>18</v>
      </c>
      <c r="B23" s="12" t="s">
        <v>35</v>
      </c>
      <c r="C23" s="12">
        <v>1</v>
      </c>
      <c r="D23" s="12" t="s">
        <v>29</v>
      </c>
      <c r="E23" s="13">
        <v>9310</v>
      </c>
      <c r="F23" s="13"/>
      <c r="G23" s="10"/>
      <c r="H23" s="6">
        <f t="shared" si="0"/>
        <v>0</v>
      </c>
      <c r="I23" s="6">
        <f t="shared" si="2"/>
        <v>0</v>
      </c>
      <c r="J23" s="6" t="s">
        <v>16</v>
      </c>
    </row>
    <row r="24" spans="1:10">
      <c r="A24" s="6">
        <v>19</v>
      </c>
      <c r="B24" s="12" t="s">
        <v>36</v>
      </c>
      <c r="C24" s="12">
        <v>1</v>
      </c>
      <c r="D24" s="12" t="s">
        <v>29</v>
      </c>
      <c r="E24" s="13">
        <v>3420</v>
      </c>
      <c r="F24" s="13"/>
      <c r="G24" s="10"/>
      <c r="H24" s="6">
        <f t="shared" si="0"/>
        <v>0</v>
      </c>
      <c r="I24" s="6">
        <f t="shared" si="2"/>
        <v>0</v>
      </c>
      <c r="J24" s="6" t="s">
        <v>16</v>
      </c>
    </row>
    <row r="25" spans="1:10">
      <c r="A25" s="6">
        <v>20</v>
      </c>
      <c r="B25" s="12" t="s">
        <v>37</v>
      </c>
      <c r="C25" s="12">
        <v>1</v>
      </c>
      <c r="D25" s="12" t="s">
        <v>38</v>
      </c>
      <c r="E25" s="13">
        <v>1500</v>
      </c>
      <c r="F25" s="13"/>
      <c r="G25" s="10"/>
      <c r="H25" s="6">
        <f t="shared" si="0"/>
        <v>0</v>
      </c>
      <c r="I25" s="6">
        <f t="shared" si="2"/>
        <v>0</v>
      </c>
      <c r="J25" s="6" t="s">
        <v>16</v>
      </c>
    </row>
    <row r="26" spans="1:10">
      <c r="A26" s="6">
        <v>21</v>
      </c>
      <c r="B26" s="12" t="s">
        <v>39</v>
      </c>
      <c r="C26" s="12">
        <v>1</v>
      </c>
      <c r="D26" s="12" t="s">
        <v>38</v>
      </c>
      <c r="E26" s="13">
        <v>2200</v>
      </c>
      <c r="F26" s="13"/>
      <c r="G26" s="10"/>
      <c r="H26" s="6">
        <f t="shared" si="0"/>
        <v>0</v>
      </c>
      <c r="I26" s="6">
        <f t="shared" si="2"/>
        <v>0</v>
      </c>
      <c r="J26" s="6" t="s">
        <v>16</v>
      </c>
    </row>
    <row r="27" spans="1:10">
      <c r="A27" s="6">
        <v>22</v>
      </c>
      <c r="B27" s="6" t="s">
        <v>40</v>
      </c>
      <c r="C27" s="12">
        <v>1</v>
      </c>
      <c r="D27" s="6" t="s">
        <v>29</v>
      </c>
      <c r="E27" s="13">
        <v>90</v>
      </c>
      <c r="F27" s="13"/>
      <c r="G27" s="10"/>
      <c r="H27" s="6">
        <f t="shared" si="0"/>
        <v>0</v>
      </c>
      <c r="I27" s="6">
        <f t="shared" si="2"/>
        <v>0</v>
      </c>
      <c r="J27" s="6" t="s">
        <v>16</v>
      </c>
    </row>
    <row r="28" spans="1:10">
      <c r="A28" s="6">
        <v>23</v>
      </c>
      <c r="B28" s="6" t="s">
        <v>41</v>
      </c>
      <c r="C28" s="12">
        <v>1</v>
      </c>
      <c r="D28" s="6" t="s">
        <v>29</v>
      </c>
      <c r="E28" s="13">
        <v>850</v>
      </c>
      <c r="F28" s="13"/>
      <c r="G28" s="10"/>
      <c r="H28" s="6">
        <f t="shared" si="0"/>
        <v>0</v>
      </c>
      <c r="I28" s="6">
        <f t="shared" si="2"/>
        <v>0</v>
      </c>
      <c r="J28" s="6" t="s">
        <v>16</v>
      </c>
    </row>
    <row r="29" spans="1:10">
      <c r="A29" s="6">
        <v>24</v>
      </c>
      <c r="B29" s="6" t="s">
        <v>42</v>
      </c>
      <c r="C29" s="12">
        <v>1</v>
      </c>
      <c r="D29" s="6" t="s">
        <v>29</v>
      </c>
      <c r="E29" s="13">
        <v>1300</v>
      </c>
      <c r="F29" s="13"/>
      <c r="G29" s="10"/>
      <c r="H29" s="6">
        <f t="shared" si="0"/>
        <v>0</v>
      </c>
      <c r="I29" s="6">
        <f t="shared" si="2"/>
        <v>0</v>
      </c>
      <c r="J29" s="6" t="s">
        <v>16</v>
      </c>
    </row>
    <row r="30" spans="1:10">
      <c r="A30" s="6">
        <v>25</v>
      </c>
      <c r="B30" s="6" t="s">
        <v>43</v>
      </c>
      <c r="C30" s="12">
        <v>1</v>
      </c>
      <c r="D30" s="6" t="s">
        <v>38</v>
      </c>
      <c r="E30" s="14">
        <v>500</v>
      </c>
      <c r="F30" s="14"/>
      <c r="G30" s="10"/>
      <c r="H30" s="6">
        <f t="shared" si="0"/>
        <v>0</v>
      </c>
      <c r="I30" s="6">
        <f t="shared" si="2"/>
        <v>0</v>
      </c>
      <c r="J30" s="6" t="s">
        <v>16</v>
      </c>
    </row>
    <row r="31" spans="1:10">
      <c r="A31" s="6">
        <v>26</v>
      </c>
      <c r="B31" s="12" t="s">
        <v>44</v>
      </c>
      <c r="C31" s="12">
        <v>1</v>
      </c>
      <c r="D31" s="12" t="s">
        <v>38</v>
      </c>
      <c r="E31" s="14">
        <v>200000</v>
      </c>
      <c r="F31" s="14"/>
      <c r="G31" s="10"/>
      <c r="H31" s="6">
        <f t="shared" si="0"/>
        <v>0</v>
      </c>
      <c r="I31" s="6">
        <f t="shared" si="2"/>
        <v>0</v>
      </c>
      <c r="J31" s="6" t="s">
        <v>16</v>
      </c>
    </row>
    <row r="32" spans="1:10">
      <c r="A32" s="6">
        <v>27</v>
      </c>
      <c r="B32" s="12" t="s">
        <v>45</v>
      </c>
      <c r="C32" s="12">
        <v>1</v>
      </c>
      <c r="D32" s="12" t="s">
        <v>38</v>
      </c>
      <c r="E32" s="14">
        <v>45000</v>
      </c>
      <c r="F32" s="14"/>
      <c r="G32" s="10"/>
      <c r="H32" s="6">
        <f t="shared" si="0"/>
        <v>0</v>
      </c>
      <c r="I32" s="6">
        <f t="shared" si="2"/>
        <v>0</v>
      </c>
      <c r="J32" s="6" t="s">
        <v>16</v>
      </c>
    </row>
    <row r="33" spans="1:10">
      <c r="A33" s="6">
        <v>28</v>
      </c>
      <c r="B33" s="12" t="s">
        <v>46</v>
      </c>
      <c r="C33" s="12">
        <v>1</v>
      </c>
      <c r="D33" s="12" t="s">
        <v>15</v>
      </c>
      <c r="E33" s="14">
        <v>300000</v>
      </c>
      <c r="F33" s="14"/>
      <c r="G33" s="10"/>
      <c r="H33" s="6">
        <f t="shared" si="0"/>
        <v>0</v>
      </c>
      <c r="I33" s="6">
        <f t="shared" si="2"/>
        <v>0</v>
      </c>
      <c r="J33" s="6" t="s">
        <v>16</v>
      </c>
    </row>
    <row r="34" spans="1:10">
      <c r="A34" s="6">
        <v>29</v>
      </c>
      <c r="B34" s="12" t="s">
        <v>47</v>
      </c>
      <c r="C34" s="12">
        <v>1</v>
      </c>
      <c r="D34" s="12" t="s">
        <v>38</v>
      </c>
      <c r="E34" s="11">
        <v>30000</v>
      </c>
      <c r="F34" s="11"/>
      <c r="G34" s="10"/>
      <c r="H34" s="6">
        <f t="shared" si="0"/>
        <v>0</v>
      </c>
      <c r="I34" s="6">
        <f t="shared" si="2"/>
        <v>0</v>
      </c>
      <c r="J34" s="6" t="s">
        <v>16</v>
      </c>
    </row>
    <row r="35" spans="1:10">
      <c r="A35" s="6">
        <v>30</v>
      </c>
      <c r="B35" s="12" t="s">
        <v>48</v>
      </c>
      <c r="C35" s="12">
        <v>1</v>
      </c>
      <c r="D35" s="12" t="s">
        <v>38</v>
      </c>
      <c r="E35" s="11">
        <v>80000</v>
      </c>
      <c r="F35" s="11"/>
      <c r="G35" s="10"/>
      <c r="H35" s="6">
        <f t="shared" si="0"/>
        <v>0</v>
      </c>
      <c r="I35" s="6">
        <f t="shared" si="2"/>
        <v>0</v>
      </c>
      <c r="J35" s="6" t="s">
        <v>16</v>
      </c>
    </row>
    <row r="36" spans="1:10">
      <c r="A36" s="6">
        <v>31</v>
      </c>
      <c r="B36" s="6" t="s">
        <v>49</v>
      </c>
      <c r="C36" s="12">
        <v>1</v>
      </c>
      <c r="D36" s="12" t="s">
        <v>15</v>
      </c>
      <c r="E36" s="7">
        <v>96300</v>
      </c>
      <c r="F36" s="7"/>
      <c r="G36" s="10"/>
      <c r="H36" s="6">
        <f t="shared" si="0"/>
        <v>0</v>
      </c>
      <c r="I36" s="6">
        <f t="shared" si="2"/>
        <v>0</v>
      </c>
      <c r="J36" s="6" t="s">
        <v>16</v>
      </c>
    </row>
    <row r="37" spans="1:10">
      <c r="A37" s="6">
        <v>32</v>
      </c>
      <c r="B37" s="6" t="s">
        <v>50</v>
      </c>
      <c r="C37" s="12">
        <v>1</v>
      </c>
      <c r="D37" s="12" t="s">
        <v>15</v>
      </c>
      <c r="E37" s="7">
        <v>19000</v>
      </c>
      <c r="F37" s="7"/>
      <c r="G37" s="10"/>
      <c r="H37" s="6">
        <f t="shared" si="0"/>
        <v>0</v>
      </c>
      <c r="I37" s="6">
        <f t="shared" si="2"/>
        <v>0</v>
      </c>
      <c r="J37" s="6" t="s">
        <v>16</v>
      </c>
    </row>
    <row r="38" spans="1:10">
      <c r="A38" s="6">
        <v>33</v>
      </c>
      <c r="B38" s="12" t="s">
        <v>51</v>
      </c>
      <c r="C38" s="12">
        <v>1</v>
      </c>
      <c r="D38" s="12" t="s">
        <v>38</v>
      </c>
      <c r="E38" s="11">
        <v>70000</v>
      </c>
      <c r="F38" s="11"/>
      <c r="G38" s="10"/>
      <c r="H38" s="6">
        <f t="shared" si="0"/>
        <v>0</v>
      </c>
      <c r="I38" s="6">
        <f t="shared" si="2"/>
        <v>0</v>
      </c>
      <c r="J38" s="6" t="s">
        <v>16</v>
      </c>
    </row>
    <row r="39" spans="1:10">
      <c r="A39" s="6">
        <v>34</v>
      </c>
      <c r="B39" s="12" t="s">
        <v>52</v>
      </c>
      <c r="C39" s="12">
        <v>1</v>
      </c>
      <c r="D39" s="12" t="s">
        <v>38</v>
      </c>
      <c r="E39" s="15">
        <v>60000</v>
      </c>
      <c r="F39" s="15"/>
      <c r="G39" s="10"/>
      <c r="H39" s="6">
        <f t="shared" si="0"/>
        <v>0</v>
      </c>
      <c r="I39" s="6">
        <f t="shared" si="2"/>
        <v>0</v>
      </c>
      <c r="J39" s="6" t="s">
        <v>16</v>
      </c>
    </row>
    <row r="40" spans="1:10">
      <c r="A40" s="6">
        <v>35</v>
      </c>
      <c r="B40" s="12" t="s">
        <v>53</v>
      </c>
      <c r="C40" s="12">
        <v>1</v>
      </c>
      <c r="D40" s="12" t="s">
        <v>38</v>
      </c>
      <c r="E40" s="13">
        <v>25000</v>
      </c>
      <c r="F40" s="13"/>
      <c r="G40" s="10"/>
      <c r="H40" s="6">
        <f t="shared" si="0"/>
        <v>0</v>
      </c>
      <c r="I40" s="6">
        <f t="shared" si="2"/>
        <v>0</v>
      </c>
      <c r="J40" s="6" t="s">
        <v>16</v>
      </c>
    </row>
    <row r="41" spans="1:10">
      <c r="A41" s="6">
        <v>36</v>
      </c>
      <c r="B41" s="12" t="s">
        <v>54</v>
      </c>
      <c r="C41" s="12">
        <v>1</v>
      </c>
      <c r="D41" s="12" t="s">
        <v>38</v>
      </c>
      <c r="E41" s="13">
        <v>15000</v>
      </c>
      <c r="F41" s="13"/>
      <c r="G41" s="10"/>
      <c r="H41" s="6">
        <f t="shared" si="0"/>
        <v>0</v>
      </c>
      <c r="I41" s="6">
        <f t="shared" si="2"/>
        <v>0</v>
      </c>
      <c r="J41" s="6" t="s">
        <v>16</v>
      </c>
    </row>
    <row r="42" spans="1:10">
      <c r="A42" s="6">
        <v>37</v>
      </c>
      <c r="B42" s="12" t="s">
        <v>55</v>
      </c>
      <c r="C42" s="12">
        <v>1</v>
      </c>
      <c r="D42" s="12" t="s">
        <v>38</v>
      </c>
      <c r="E42" s="11">
        <v>6000</v>
      </c>
      <c r="F42" s="11"/>
      <c r="G42" s="10"/>
      <c r="H42" s="6">
        <f t="shared" si="0"/>
        <v>0</v>
      </c>
      <c r="I42" s="6">
        <f t="shared" si="2"/>
        <v>0</v>
      </c>
      <c r="J42" s="6" t="s">
        <v>16</v>
      </c>
    </row>
    <row r="43" spans="1:10">
      <c r="A43" s="6">
        <v>38</v>
      </c>
      <c r="B43" s="12" t="s">
        <v>56</v>
      </c>
      <c r="C43" s="12">
        <v>1</v>
      </c>
      <c r="D43" s="12" t="s">
        <v>38</v>
      </c>
      <c r="E43" s="13">
        <v>18000</v>
      </c>
      <c r="F43" s="13"/>
      <c r="G43" s="10"/>
      <c r="H43" s="6">
        <f t="shared" si="0"/>
        <v>0</v>
      </c>
      <c r="I43" s="6">
        <f t="shared" si="2"/>
        <v>0</v>
      </c>
      <c r="J43" s="6" t="s">
        <v>16</v>
      </c>
    </row>
    <row r="44" spans="1:10">
      <c r="A44" s="6">
        <v>39</v>
      </c>
      <c r="B44" s="12" t="s">
        <v>57</v>
      </c>
      <c r="C44" s="12">
        <v>1</v>
      </c>
      <c r="D44" s="12" t="s">
        <v>38</v>
      </c>
      <c r="E44" s="13">
        <v>52000</v>
      </c>
      <c r="F44" s="13"/>
      <c r="G44" s="10"/>
      <c r="H44" s="6">
        <f t="shared" si="0"/>
        <v>0</v>
      </c>
      <c r="I44" s="6">
        <f t="shared" si="2"/>
        <v>0</v>
      </c>
      <c r="J44" s="6" t="s">
        <v>16</v>
      </c>
    </row>
    <row r="45" ht="21.6" spans="1:10">
      <c r="A45" s="6">
        <v>40</v>
      </c>
      <c r="B45" s="12" t="s">
        <v>58</v>
      </c>
      <c r="C45" s="12">
        <v>1</v>
      </c>
      <c r="D45" s="12" t="s">
        <v>38</v>
      </c>
      <c r="E45" s="14">
        <v>45000</v>
      </c>
      <c r="F45" s="14"/>
      <c r="G45" s="10"/>
      <c r="H45" s="6">
        <f t="shared" si="0"/>
        <v>0</v>
      </c>
      <c r="I45" s="6">
        <f t="shared" si="2"/>
        <v>0</v>
      </c>
      <c r="J45" s="6" t="s">
        <v>16</v>
      </c>
    </row>
    <row r="46" ht="21.6" spans="1:10">
      <c r="A46" s="6">
        <v>41</v>
      </c>
      <c r="B46" s="12" t="s">
        <v>59</v>
      </c>
      <c r="C46" s="12">
        <v>1</v>
      </c>
      <c r="D46" s="12" t="s">
        <v>38</v>
      </c>
      <c r="E46" s="14">
        <v>81000</v>
      </c>
      <c r="F46" s="14"/>
      <c r="G46" s="10"/>
      <c r="H46" s="6">
        <f t="shared" si="0"/>
        <v>0</v>
      </c>
      <c r="I46" s="6">
        <f t="shared" si="2"/>
        <v>0</v>
      </c>
      <c r="J46" s="6" t="s">
        <v>16</v>
      </c>
    </row>
    <row r="47" ht="21.6" spans="1:10">
      <c r="A47" s="6">
        <v>42</v>
      </c>
      <c r="B47" s="12" t="s">
        <v>60</v>
      </c>
      <c r="C47" s="12">
        <v>1</v>
      </c>
      <c r="D47" s="12" t="s">
        <v>38</v>
      </c>
      <c r="E47" s="14">
        <v>121500</v>
      </c>
      <c r="F47" s="14"/>
      <c r="G47" s="10"/>
      <c r="H47" s="6">
        <f t="shared" si="0"/>
        <v>0</v>
      </c>
      <c r="I47" s="6">
        <f t="shared" si="2"/>
        <v>0</v>
      </c>
      <c r="J47" s="6" t="s">
        <v>16</v>
      </c>
    </row>
    <row r="48" ht="21.6" spans="1:10">
      <c r="A48" s="6">
        <v>43</v>
      </c>
      <c r="B48" s="12" t="s">
        <v>61</v>
      </c>
      <c r="C48" s="12">
        <v>1</v>
      </c>
      <c r="D48" s="12" t="s">
        <v>38</v>
      </c>
      <c r="E48" s="14">
        <v>162000</v>
      </c>
      <c r="F48" s="14"/>
      <c r="G48" s="10"/>
      <c r="H48" s="6">
        <f t="shared" si="0"/>
        <v>0</v>
      </c>
      <c r="I48" s="6">
        <f t="shared" si="2"/>
        <v>0</v>
      </c>
      <c r="J48" s="6" t="s">
        <v>16</v>
      </c>
    </row>
    <row r="49" spans="1:10">
      <c r="A49" s="6">
        <v>44</v>
      </c>
      <c r="B49" s="12" t="s">
        <v>62</v>
      </c>
      <c r="C49" s="12">
        <v>1</v>
      </c>
      <c r="D49" s="12" t="s">
        <v>38</v>
      </c>
      <c r="E49" s="11">
        <v>120000</v>
      </c>
      <c r="F49" s="11"/>
      <c r="G49" s="10">
        <v>0.05</v>
      </c>
      <c r="H49" s="6">
        <f t="shared" si="0"/>
        <v>0</v>
      </c>
      <c r="I49" s="16">
        <f t="shared" ref="I49:I88" si="3">H49*$G$49</f>
        <v>0</v>
      </c>
      <c r="J49" s="6" t="s">
        <v>16</v>
      </c>
    </row>
    <row r="50" spans="1:10">
      <c r="A50" s="6">
        <v>45</v>
      </c>
      <c r="B50" s="12" t="s">
        <v>63</v>
      </c>
      <c r="C50" s="12">
        <v>1</v>
      </c>
      <c r="D50" s="12" t="s">
        <v>38</v>
      </c>
      <c r="E50" s="11">
        <v>3000</v>
      </c>
      <c r="F50" s="11"/>
      <c r="G50" s="10"/>
      <c r="H50" s="6">
        <f t="shared" si="0"/>
        <v>0</v>
      </c>
      <c r="I50" s="16">
        <f t="shared" si="3"/>
        <v>0</v>
      </c>
      <c r="J50" s="6" t="s">
        <v>16</v>
      </c>
    </row>
    <row r="51" spans="1:10">
      <c r="A51" s="6">
        <v>46</v>
      </c>
      <c r="B51" s="12" t="s">
        <v>64</v>
      </c>
      <c r="C51" s="12">
        <v>1</v>
      </c>
      <c r="D51" s="12" t="s">
        <v>15</v>
      </c>
      <c r="E51" s="7">
        <v>5400</v>
      </c>
      <c r="F51" s="7"/>
      <c r="G51" s="10"/>
      <c r="H51" s="6">
        <f t="shared" si="0"/>
        <v>0</v>
      </c>
      <c r="I51" s="16">
        <f t="shared" si="3"/>
        <v>0</v>
      </c>
      <c r="J51" s="6" t="s">
        <v>16</v>
      </c>
    </row>
    <row r="52" spans="1:10">
      <c r="A52" s="6">
        <v>47</v>
      </c>
      <c r="B52" s="12" t="s">
        <v>65</v>
      </c>
      <c r="C52" s="12">
        <v>1</v>
      </c>
      <c r="D52" s="12" t="s">
        <v>18</v>
      </c>
      <c r="E52" s="11">
        <v>3250</v>
      </c>
      <c r="F52" s="11"/>
      <c r="G52" s="10"/>
      <c r="H52" s="6">
        <f t="shared" si="0"/>
        <v>0</v>
      </c>
      <c r="I52" s="16">
        <f t="shared" si="3"/>
        <v>0</v>
      </c>
      <c r="J52" s="6" t="s">
        <v>16</v>
      </c>
    </row>
    <row r="53" spans="1:10">
      <c r="A53" s="6">
        <v>48</v>
      </c>
      <c r="B53" s="12" t="s">
        <v>66</v>
      </c>
      <c r="C53" s="12">
        <v>1</v>
      </c>
      <c r="D53" s="12" t="s">
        <v>67</v>
      </c>
      <c r="E53" s="11">
        <v>2200</v>
      </c>
      <c r="F53" s="11"/>
      <c r="G53" s="10"/>
      <c r="H53" s="6">
        <f t="shared" si="0"/>
        <v>0</v>
      </c>
      <c r="I53" s="16">
        <f t="shared" si="3"/>
        <v>0</v>
      </c>
      <c r="J53" s="6" t="s">
        <v>16</v>
      </c>
    </row>
    <row r="54" spans="1:10">
      <c r="A54" s="6">
        <v>49</v>
      </c>
      <c r="B54" s="12" t="s">
        <v>68</v>
      </c>
      <c r="C54" s="12">
        <v>1</v>
      </c>
      <c r="D54" s="12" t="s">
        <v>29</v>
      </c>
      <c r="E54" s="11">
        <v>315</v>
      </c>
      <c r="F54" s="11"/>
      <c r="G54" s="10"/>
      <c r="H54" s="6">
        <f t="shared" si="0"/>
        <v>0</v>
      </c>
      <c r="I54" s="16">
        <f t="shared" si="3"/>
        <v>0</v>
      </c>
      <c r="J54" s="6" t="s">
        <v>16</v>
      </c>
    </row>
    <row r="55" spans="1:10">
      <c r="A55" s="6">
        <v>50</v>
      </c>
      <c r="B55" s="12" t="s">
        <v>69</v>
      </c>
      <c r="C55" s="12">
        <v>1</v>
      </c>
      <c r="D55" s="12" t="s">
        <v>18</v>
      </c>
      <c r="E55" s="11">
        <v>1600</v>
      </c>
      <c r="F55" s="11"/>
      <c r="G55" s="10"/>
      <c r="H55" s="6">
        <f t="shared" si="0"/>
        <v>0</v>
      </c>
      <c r="I55" s="16">
        <f t="shared" si="3"/>
        <v>0</v>
      </c>
      <c r="J55" s="6" t="s">
        <v>16</v>
      </c>
    </row>
    <row r="56" spans="1:10">
      <c r="A56" s="6">
        <v>51</v>
      </c>
      <c r="B56" s="12" t="s">
        <v>70</v>
      </c>
      <c r="C56" s="12">
        <v>1</v>
      </c>
      <c r="D56" s="12" t="s">
        <v>29</v>
      </c>
      <c r="E56" s="11">
        <v>225</v>
      </c>
      <c r="F56" s="11"/>
      <c r="G56" s="10"/>
      <c r="H56" s="6">
        <f t="shared" si="0"/>
        <v>0</v>
      </c>
      <c r="I56" s="16">
        <f t="shared" si="3"/>
        <v>0</v>
      </c>
      <c r="J56" s="6" t="s">
        <v>16</v>
      </c>
    </row>
    <row r="57" spans="1:10">
      <c r="A57" s="6">
        <v>52</v>
      </c>
      <c r="B57" s="12" t="s">
        <v>71</v>
      </c>
      <c r="C57" s="12">
        <v>1</v>
      </c>
      <c r="D57" s="12" t="s">
        <v>29</v>
      </c>
      <c r="E57" s="11">
        <v>120</v>
      </c>
      <c r="F57" s="11"/>
      <c r="G57" s="10"/>
      <c r="H57" s="6">
        <f t="shared" si="0"/>
        <v>0</v>
      </c>
      <c r="I57" s="16">
        <f t="shared" si="3"/>
        <v>0</v>
      </c>
      <c r="J57" s="6" t="s">
        <v>16</v>
      </c>
    </row>
    <row r="58" spans="1:10">
      <c r="A58" s="6">
        <v>53</v>
      </c>
      <c r="B58" s="12" t="s">
        <v>72</v>
      </c>
      <c r="C58" s="12">
        <v>1</v>
      </c>
      <c r="D58" s="12" t="s">
        <v>73</v>
      </c>
      <c r="E58" s="11">
        <v>145</v>
      </c>
      <c r="F58" s="11"/>
      <c r="G58" s="10"/>
      <c r="H58" s="6">
        <f t="shared" si="0"/>
        <v>0</v>
      </c>
      <c r="I58" s="16">
        <f t="shared" si="3"/>
        <v>0</v>
      </c>
      <c r="J58" s="6" t="s">
        <v>16</v>
      </c>
    </row>
    <row r="59" spans="1:10">
      <c r="A59" s="6">
        <v>54</v>
      </c>
      <c r="B59" s="12" t="s">
        <v>74</v>
      </c>
      <c r="C59" s="12">
        <v>1</v>
      </c>
      <c r="D59" s="12" t="s">
        <v>75</v>
      </c>
      <c r="E59" s="11">
        <v>110</v>
      </c>
      <c r="F59" s="11"/>
      <c r="G59" s="10"/>
      <c r="H59" s="6">
        <f t="shared" si="0"/>
        <v>0</v>
      </c>
      <c r="I59" s="16">
        <f t="shared" si="3"/>
        <v>0</v>
      </c>
      <c r="J59" s="6" t="s">
        <v>16</v>
      </c>
    </row>
    <row r="60" spans="1:10">
      <c r="A60" s="6">
        <v>55</v>
      </c>
      <c r="B60" s="12" t="s">
        <v>76</v>
      </c>
      <c r="C60" s="12">
        <v>1</v>
      </c>
      <c r="D60" s="12" t="s">
        <v>75</v>
      </c>
      <c r="E60" s="11">
        <v>120</v>
      </c>
      <c r="F60" s="11"/>
      <c r="G60" s="10"/>
      <c r="H60" s="6">
        <f t="shared" si="0"/>
        <v>0</v>
      </c>
      <c r="I60" s="16">
        <f t="shared" si="3"/>
        <v>0</v>
      </c>
      <c r="J60" s="6" t="s">
        <v>16</v>
      </c>
    </row>
    <row r="61" spans="1:10">
      <c r="A61" s="6">
        <v>56</v>
      </c>
      <c r="B61" s="12" t="s">
        <v>77</v>
      </c>
      <c r="C61" s="12">
        <v>1</v>
      </c>
      <c r="D61" s="12" t="s">
        <v>75</v>
      </c>
      <c r="E61" s="11">
        <v>120</v>
      </c>
      <c r="F61" s="11"/>
      <c r="G61" s="10"/>
      <c r="H61" s="6">
        <f t="shared" si="0"/>
        <v>0</v>
      </c>
      <c r="I61" s="16">
        <f t="shared" si="3"/>
        <v>0</v>
      </c>
      <c r="J61" s="6" t="s">
        <v>16</v>
      </c>
    </row>
    <row r="62" spans="1:10">
      <c r="A62" s="6">
        <v>57</v>
      </c>
      <c r="B62" s="12" t="s">
        <v>78</v>
      </c>
      <c r="C62" s="12">
        <v>1</v>
      </c>
      <c r="D62" s="12" t="s">
        <v>29</v>
      </c>
      <c r="E62" s="11">
        <v>130</v>
      </c>
      <c r="F62" s="11"/>
      <c r="G62" s="10"/>
      <c r="H62" s="6">
        <f t="shared" si="0"/>
        <v>0</v>
      </c>
      <c r="I62" s="16">
        <f t="shared" si="3"/>
        <v>0</v>
      </c>
      <c r="J62" s="6" t="s">
        <v>16</v>
      </c>
    </row>
    <row r="63" spans="1:10">
      <c r="A63" s="6">
        <v>58</v>
      </c>
      <c r="B63" s="12" t="s">
        <v>79</v>
      </c>
      <c r="C63" s="12">
        <v>1</v>
      </c>
      <c r="D63" s="12" t="s">
        <v>67</v>
      </c>
      <c r="E63" s="11">
        <v>735</v>
      </c>
      <c r="F63" s="11"/>
      <c r="G63" s="10"/>
      <c r="H63" s="6">
        <f t="shared" si="0"/>
        <v>0</v>
      </c>
      <c r="I63" s="16">
        <f t="shared" si="3"/>
        <v>0</v>
      </c>
      <c r="J63" s="6" t="s">
        <v>16</v>
      </c>
    </row>
    <row r="64" spans="1:10">
      <c r="A64" s="6">
        <v>59</v>
      </c>
      <c r="B64" s="12" t="s">
        <v>80</v>
      </c>
      <c r="C64" s="12">
        <v>1</v>
      </c>
      <c r="D64" s="12" t="s">
        <v>29</v>
      </c>
      <c r="E64" s="11">
        <v>630</v>
      </c>
      <c r="F64" s="11"/>
      <c r="G64" s="10"/>
      <c r="H64" s="6">
        <f t="shared" si="0"/>
        <v>0</v>
      </c>
      <c r="I64" s="16">
        <f t="shared" si="3"/>
        <v>0</v>
      </c>
      <c r="J64" s="6" t="s">
        <v>16</v>
      </c>
    </row>
    <row r="65" spans="1:10">
      <c r="A65" s="6">
        <v>60</v>
      </c>
      <c r="B65" s="12" t="s">
        <v>81</v>
      </c>
      <c r="C65" s="12">
        <v>1</v>
      </c>
      <c r="D65" s="12" t="s">
        <v>29</v>
      </c>
      <c r="E65" s="11">
        <v>180</v>
      </c>
      <c r="F65" s="11"/>
      <c r="G65" s="10"/>
      <c r="H65" s="6">
        <f t="shared" si="0"/>
        <v>0</v>
      </c>
      <c r="I65" s="16">
        <f t="shared" si="3"/>
        <v>0</v>
      </c>
      <c r="J65" s="6" t="s">
        <v>16</v>
      </c>
    </row>
    <row r="66" spans="1:10">
      <c r="A66" s="6">
        <v>61</v>
      </c>
      <c r="B66" s="12" t="s">
        <v>82</v>
      </c>
      <c r="C66" s="12">
        <v>1</v>
      </c>
      <c r="D66" s="12" t="s">
        <v>29</v>
      </c>
      <c r="E66" s="11">
        <v>420</v>
      </c>
      <c r="F66" s="11"/>
      <c r="G66" s="10"/>
      <c r="H66" s="6">
        <f t="shared" si="0"/>
        <v>0</v>
      </c>
      <c r="I66" s="16">
        <f t="shared" si="3"/>
        <v>0</v>
      </c>
      <c r="J66" s="6" t="s">
        <v>16</v>
      </c>
    </row>
    <row r="67" spans="1:10">
      <c r="A67" s="6">
        <v>62</v>
      </c>
      <c r="B67" s="12" t="s">
        <v>83</v>
      </c>
      <c r="C67" s="12">
        <v>1</v>
      </c>
      <c r="D67" s="12" t="s">
        <v>18</v>
      </c>
      <c r="E67" s="11">
        <v>3060</v>
      </c>
      <c r="F67" s="11"/>
      <c r="G67" s="10"/>
      <c r="H67" s="6">
        <f t="shared" si="0"/>
        <v>0</v>
      </c>
      <c r="I67" s="16">
        <f t="shared" si="3"/>
        <v>0</v>
      </c>
      <c r="J67" s="6" t="s">
        <v>16</v>
      </c>
    </row>
    <row r="68" spans="1:10">
      <c r="A68" s="6">
        <v>63</v>
      </c>
      <c r="B68" s="12" t="s">
        <v>84</v>
      </c>
      <c r="C68" s="12">
        <v>1</v>
      </c>
      <c r="D68" s="12" t="s">
        <v>29</v>
      </c>
      <c r="E68" s="11">
        <v>260</v>
      </c>
      <c r="F68" s="11"/>
      <c r="G68" s="10"/>
      <c r="H68" s="6">
        <f t="shared" si="0"/>
        <v>0</v>
      </c>
      <c r="I68" s="16">
        <f t="shared" si="3"/>
        <v>0</v>
      </c>
      <c r="J68" s="6" t="s">
        <v>16</v>
      </c>
    </row>
    <row r="69" spans="1:10">
      <c r="A69" s="6">
        <v>64</v>
      </c>
      <c r="B69" s="12" t="s">
        <v>85</v>
      </c>
      <c r="C69" s="12">
        <v>1</v>
      </c>
      <c r="D69" s="12" t="s">
        <v>29</v>
      </c>
      <c r="E69" s="11">
        <v>755</v>
      </c>
      <c r="F69" s="11"/>
      <c r="G69" s="10"/>
      <c r="H69" s="6">
        <f t="shared" si="0"/>
        <v>0</v>
      </c>
      <c r="I69" s="16">
        <f t="shared" si="3"/>
        <v>0</v>
      </c>
      <c r="J69" s="6" t="s">
        <v>16</v>
      </c>
    </row>
    <row r="70" spans="1:10">
      <c r="A70" s="6">
        <v>65</v>
      </c>
      <c r="B70" s="12" t="s">
        <v>86</v>
      </c>
      <c r="C70" s="12">
        <v>1</v>
      </c>
      <c r="D70" s="12" t="s">
        <v>18</v>
      </c>
      <c r="E70" s="11">
        <v>450</v>
      </c>
      <c r="F70" s="11"/>
      <c r="G70" s="10"/>
      <c r="H70" s="6">
        <f t="shared" ref="H70:H95" si="4">F70*C70</f>
        <v>0</v>
      </c>
      <c r="I70" s="16">
        <f t="shared" si="3"/>
        <v>0</v>
      </c>
      <c r="J70" s="6" t="s">
        <v>16</v>
      </c>
    </row>
    <row r="71" spans="1:10">
      <c r="A71" s="6">
        <v>66</v>
      </c>
      <c r="B71" s="12" t="s">
        <v>87</v>
      </c>
      <c r="C71" s="12">
        <v>1</v>
      </c>
      <c r="D71" s="12" t="s">
        <v>15</v>
      </c>
      <c r="E71" s="11">
        <v>630</v>
      </c>
      <c r="F71" s="11"/>
      <c r="G71" s="10"/>
      <c r="H71" s="6">
        <f t="shared" si="4"/>
        <v>0</v>
      </c>
      <c r="I71" s="16">
        <f t="shared" si="3"/>
        <v>0</v>
      </c>
      <c r="J71" s="6" t="s">
        <v>16</v>
      </c>
    </row>
    <row r="72" spans="1:10">
      <c r="A72" s="6">
        <v>67</v>
      </c>
      <c r="B72" s="12" t="s">
        <v>88</v>
      </c>
      <c r="C72" s="12">
        <v>1</v>
      </c>
      <c r="D72" s="12" t="s">
        <v>67</v>
      </c>
      <c r="E72" s="11">
        <v>330</v>
      </c>
      <c r="F72" s="11"/>
      <c r="G72" s="10"/>
      <c r="H72" s="6">
        <f t="shared" si="4"/>
        <v>0</v>
      </c>
      <c r="I72" s="16">
        <f t="shared" si="3"/>
        <v>0</v>
      </c>
      <c r="J72" s="6" t="s">
        <v>16</v>
      </c>
    </row>
    <row r="73" spans="1:10">
      <c r="A73" s="6">
        <v>68</v>
      </c>
      <c r="B73" s="12" t="s">
        <v>89</v>
      </c>
      <c r="C73" s="12">
        <v>1</v>
      </c>
      <c r="D73" s="12" t="s">
        <v>15</v>
      </c>
      <c r="E73" s="14">
        <v>700</v>
      </c>
      <c r="F73" s="14"/>
      <c r="G73" s="10"/>
      <c r="H73" s="6">
        <f t="shared" si="4"/>
        <v>0</v>
      </c>
      <c r="I73" s="16">
        <f t="shared" si="3"/>
        <v>0</v>
      </c>
      <c r="J73" s="6" t="s">
        <v>16</v>
      </c>
    </row>
    <row r="74" spans="1:10">
      <c r="A74" s="6">
        <v>69</v>
      </c>
      <c r="B74" s="12" t="s">
        <v>90</v>
      </c>
      <c r="C74" s="12">
        <v>1</v>
      </c>
      <c r="D74" s="12" t="s">
        <v>15</v>
      </c>
      <c r="E74" s="14">
        <v>5000</v>
      </c>
      <c r="F74" s="14"/>
      <c r="G74" s="10"/>
      <c r="H74" s="6">
        <f t="shared" si="4"/>
        <v>0</v>
      </c>
      <c r="I74" s="16">
        <f t="shared" si="3"/>
        <v>0</v>
      </c>
      <c r="J74" s="6" t="s">
        <v>16</v>
      </c>
    </row>
    <row r="75" spans="1:10">
      <c r="A75" s="6">
        <v>70</v>
      </c>
      <c r="B75" s="12" t="s">
        <v>91</v>
      </c>
      <c r="C75" s="12">
        <v>1</v>
      </c>
      <c r="D75" s="12" t="s">
        <v>15</v>
      </c>
      <c r="E75" s="14">
        <v>120</v>
      </c>
      <c r="F75" s="14"/>
      <c r="G75" s="10"/>
      <c r="H75" s="6">
        <f t="shared" si="4"/>
        <v>0</v>
      </c>
      <c r="I75" s="16">
        <f t="shared" si="3"/>
        <v>0</v>
      </c>
      <c r="J75" s="6" t="s">
        <v>16</v>
      </c>
    </row>
    <row r="76" spans="1:10">
      <c r="A76" s="6">
        <v>71</v>
      </c>
      <c r="B76" s="12" t="s">
        <v>92</v>
      </c>
      <c r="C76" s="12">
        <v>1</v>
      </c>
      <c r="D76" s="12" t="s">
        <v>15</v>
      </c>
      <c r="E76" s="14">
        <v>6500</v>
      </c>
      <c r="F76" s="14"/>
      <c r="G76" s="10"/>
      <c r="H76" s="6">
        <f t="shared" si="4"/>
        <v>0</v>
      </c>
      <c r="I76" s="16">
        <f t="shared" si="3"/>
        <v>0</v>
      </c>
      <c r="J76" s="6" t="s">
        <v>16</v>
      </c>
    </row>
    <row r="77" spans="1:10">
      <c r="A77" s="6">
        <v>72</v>
      </c>
      <c r="B77" s="12" t="s">
        <v>93</v>
      </c>
      <c r="C77" s="12">
        <v>1</v>
      </c>
      <c r="D77" s="12" t="s">
        <v>15</v>
      </c>
      <c r="E77" s="14">
        <v>8000</v>
      </c>
      <c r="F77" s="14"/>
      <c r="G77" s="10"/>
      <c r="H77" s="6">
        <f t="shared" si="4"/>
        <v>0</v>
      </c>
      <c r="I77" s="16">
        <f t="shared" si="3"/>
        <v>0</v>
      </c>
      <c r="J77" s="6" t="s">
        <v>16</v>
      </c>
    </row>
    <row r="78" spans="1:10">
      <c r="A78" s="6">
        <v>73</v>
      </c>
      <c r="B78" s="12" t="s">
        <v>94</v>
      </c>
      <c r="C78" s="12">
        <v>1</v>
      </c>
      <c r="D78" s="12" t="s">
        <v>15</v>
      </c>
      <c r="E78" s="14">
        <v>2000</v>
      </c>
      <c r="F78" s="14"/>
      <c r="G78" s="10"/>
      <c r="H78" s="6">
        <f t="shared" si="4"/>
        <v>0</v>
      </c>
      <c r="I78" s="16">
        <f t="shared" si="3"/>
        <v>0</v>
      </c>
      <c r="J78" s="6" t="s">
        <v>16</v>
      </c>
    </row>
    <row r="79" spans="1:10">
      <c r="A79" s="6">
        <v>74</v>
      </c>
      <c r="B79" s="12" t="s">
        <v>95</v>
      </c>
      <c r="C79" s="12">
        <v>1</v>
      </c>
      <c r="D79" s="12" t="s">
        <v>15</v>
      </c>
      <c r="E79" s="14">
        <v>1600</v>
      </c>
      <c r="F79" s="14"/>
      <c r="G79" s="10"/>
      <c r="H79" s="6">
        <f t="shared" si="4"/>
        <v>0</v>
      </c>
      <c r="I79" s="16">
        <f t="shared" si="3"/>
        <v>0</v>
      </c>
      <c r="J79" s="6" t="s">
        <v>16</v>
      </c>
    </row>
    <row r="80" spans="1:10">
      <c r="A80" s="6">
        <v>75</v>
      </c>
      <c r="B80" s="12" t="s">
        <v>96</v>
      </c>
      <c r="C80" s="12">
        <v>1</v>
      </c>
      <c r="D80" s="12" t="s">
        <v>15</v>
      </c>
      <c r="E80" s="14">
        <v>850</v>
      </c>
      <c r="F80" s="14"/>
      <c r="G80" s="10"/>
      <c r="H80" s="6">
        <f t="shared" si="4"/>
        <v>0</v>
      </c>
      <c r="I80" s="16">
        <f t="shared" si="3"/>
        <v>0</v>
      </c>
      <c r="J80" s="6" t="s">
        <v>16</v>
      </c>
    </row>
    <row r="81" spans="1:10">
      <c r="A81" s="6">
        <v>76</v>
      </c>
      <c r="B81" s="12" t="s">
        <v>97</v>
      </c>
      <c r="C81" s="12">
        <v>1</v>
      </c>
      <c r="D81" s="12" t="s">
        <v>15</v>
      </c>
      <c r="E81" s="14">
        <v>4000</v>
      </c>
      <c r="F81" s="14"/>
      <c r="G81" s="10"/>
      <c r="H81" s="6">
        <f t="shared" si="4"/>
        <v>0</v>
      </c>
      <c r="I81" s="16">
        <f t="shared" si="3"/>
        <v>0</v>
      </c>
      <c r="J81" s="6" t="s">
        <v>16</v>
      </c>
    </row>
    <row r="82" spans="1:10">
      <c r="A82" s="6">
        <v>77</v>
      </c>
      <c r="B82" s="12" t="s">
        <v>98</v>
      </c>
      <c r="C82" s="12">
        <v>1</v>
      </c>
      <c r="D82" s="12" t="s">
        <v>15</v>
      </c>
      <c r="E82" s="14">
        <v>200</v>
      </c>
      <c r="F82" s="14"/>
      <c r="G82" s="10"/>
      <c r="H82" s="6">
        <f t="shared" si="4"/>
        <v>0</v>
      </c>
      <c r="I82" s="16">
        <f t="shared" si="3"/>
        <v>0</v>
      </c>
      <c r="J82" s="6" t="s">
        <v>16</v>
      </c>
    </row>
    <row r="83" spans="1:10">
      <c r="A83" s="6">
        <v>78</v>
      </c>
      <c r="B83" s="12" t="s">
        <v>99</v>
      </c>
      <c r="C83" s="12">
        <v>1</v>
      </c>
      <c r="D83" s="12" t="s">
        <v>15</v>
      </c>
      <c r="E83" s="14">
        <v>1700</v>
      </c>
      <c r="F83" s="14"/>
      <c r="G83" s="10"/>
      <c r="H83" s="6">
        <f t="shared" si="4"/>
        <v>0</v>
      </c>
      <c r="I83" s="16">
        <f t="shared" si="3"/>
        <v>0</v>
      </c>
      <c r="J83" s="6" t="s">
        <v>16</v>
      </c>
    </row>
    <row r="84" spans="1:10">
      <c r="A84" s="6">
        <v>79</v>
      </c>
      <c r="B84" s="12" t="s">
        <v>100</v>
      </c>
      <c r="C84" s="12">
        <v>1</v>
      </c>
      <c r="D84" s="12" t="s">
        <v>15</v>
      </c>
      <c r="E84" s="14">
        <v>1400</v>
      </c>
      <c r="F84" s="14"/>
      <c r="G84" s="10"/>
      <c r="H84" s="6">
        <f t="shared" si="4"/>
        <v>0</v>
      </c>
      <c r="I84" s="16">
        <f t="shared" si="3"/>
        <v>0</v>
      </c>
      <c r="J84" s="6" t="s">
        <v>16</v>
      </c>
    </row>
    <row r="85" spans="1:10">
      <c r="A85" s="6">
        <v>80</v>
      </c>
      <c r="B85" s="12" t="s">
        <v>101</v>
      </c>
      <c r="C85" s="12">
        <v>1</v>
      </c>
      <c r="D85" s="12" t="s">
        <v>15</v>
      </c>
      <c r="E85" s="14">
        <v>700</v>
      </c>
      <c r="F85" s="14"/>
      <c r="G85" s="10"/>
      <c r="H85" s="6">
        <f t="shared" si="4"/>
        <v>0</v>
      </c>
      <c r="I85" s="16">
        <f t="shared" si="3"/>
        <v>0</v>
      </c>
      <c r="J85" s="6" t="s">
        <v>16</v>
      </c>
    </row>
    <row r="86" spans="1:10">
      <c r="A86" s="6">
        <v>81</v>
      </c>
      <c r="B86" s="12" t="s">
        <v>102</v>
      </c>
      <c r="C86" s="12">
        <v>1</v>
      </c>
      <c r="D86" s="12" t="s">
        <v>15</v>
      </c>
      <c r="E86" s="14">
        <v>10000</v>
      </c>
      <c r="F86" s="14"/>
      <c r="G86" s="10"/>
      <c r="H86" s="6">
        <f t="shared" si="4"/>
        <v>0</v>
      </c>
      <c r="I86" s="16">
        <f t="shared" si="3"/>
        <v>0</v>
      </c>
      <c r="J86" s="6" t="s">
        <v>16</v>
      </c>
    </row>
    <row r="87" spans="1:10">
      <c r="A87" s="6">
        <v>82</v>
      </c>
      <c r="B87" s="12" t="s">
        <v>103</v>
      </c>
      <c r="C87" s="12">
        <v>1</v>
      </c>
      <c r="D87" s="12" t="s">
        <v>15</v>
      </c>
      <c r="E87" s="14">
        <v>700</v>
      </c>
      <c r="F87" s="14"/>
      <c r="G87" s="10"/>
      <c r="H87" s="6">
        <f t="shared" si="4"/>
        <v>0</v>
      </c>
      <c r="I87" s="16">
        <f t="shared" si="3"/>
        <v>0</v>
      </c>
      <c r="J87" s="6" t="s">
        <v>16</v>
      </c>
    </row>
    <row r="88" spans="1:10">
      <c r="A88" s="6">
        <v>83</v>
      </c>
      <c r="B88" s="6" t="s">
        <v>104</v>
      </c>
      <c r="C88" s="12">
        <v>1</v>
      </c>
      <c r="D88" s="6" t="s">
        <v>15</v>
      </c>
      <c r="E88" s="14">
        <v>700</v>
      </c>
      <c r="F88" s="14"/>
      <c r="G88" s="10"/>
      <c r="H88" s="6">
        <f t="shared" si="4"/>
        <v>0</v>
      </c>
      <c r="I88" s="16">
        <f t="shared" si="3"/>
        <v>0</v>
      </c>
      <c r="J88" s="6" t="s">
        <v>16</v>
      </c>
    </row>
    <row r="89" spans="1:10">
      <c r="A89" s="6">
        <v>84</v>
      </c>
      <c r="B89" s="13" t="s">
        <v>105</v>
      </c>
      <c r="C89" s="13">
        <v>1</v>
      </c>
      <c r="D89" s="13" t="s">
        <v>15</v>
      </c>
      <c r="E89" s="14">
        <v>80000</v>
      </c>
      <c r="F89" s="14"/>
      <c r="G89" s="10">
        <v>0.05</v>
      </c>
      <c r="H89" s="6">
        <f t="shared" si="4"/>
        <v>0</v>
      </c>
      <c r="I89" s="16">
        <f t="shared" ref="I89:I95" si="5">H89*$G$89</f>
        <v>0</v>
      </c>
      <c r="J89" s="6" t="s">
        <v>16</v>
      </c>
    </row>
    <row r="90" spans="1:10">
      <c r="A90" s="6">
        <v>85</v>
      </c>
      <c r="B90" s="13" t="s">
        <v>106</v>
      </c>
      <c r="C90" s="13">
        <v>1</v>
      </c>
      <c r="D90" s="13" t="s">
        <v>15</v>
      </c>
      <c r="E90" s="14">
        <v>9500</v>
      </c>
      <c r="F90" s="14"/>
      <c r="G90" s="10"/>
      <c r="H90" s="6">
        <f t="shared" si="4"/>
        <v>0</v>
      </c>
      <c r="I90" s="16">
        <f t="shared" si="5"/>
        <v>0</v>
      </c>
      <c r="J90" s="6" t="s">
        <v>16</v>
      </c>
    </row>
    <row r="91" spans="1:10">
      <c r="A91" s="6">
        <v>86</v>
      </c>
      <c r="B91" s="13" t="s">
        <v>107</v>
      </c>
      <c r="C91" s="13">
        <v>1</v>
      </c>
      <c r="D91" s="13" t="s">
        <v>15</v>
      </c>
      <c r="E91" s="14">
        <v>11000</v>
      </c>
      <c r="F91" s="14"/>
      <c r="G91" s="10"/>
      <c r="H91" s="6">
        <f t="shared" si="4"/>
        <v>0</v>
      </c>
      <c r="I91" s="16">
        <f t="shared" si="5"/>
        <v>0</v>
      </c>
      <c r="J91" s="6" t="s">
        <v>16</v>
      </c>
    </row>
    <row r="92" spans="1:10">
      <c r="A92" s="6">
        <v>87</v>
      </c>
      <c r="B92" s="13" t="s">
        <v>108</v>
      </c>
      <c r="C92" s="13">
        <v>1</v>
      </c>
      <c r="D92" s="13" t="s">
        <v>15</v>
      </c>
      <c r="E92" s="14">
        <v>380000</v>
      </c>
      <c r="F92" s="14"/>
      <c r="G92" s="10"/>
      <c r="H92" s="6">
        <f t="shared" si="4"/>
        <v>0</v>
      </c>
      <c r="I92" s="16">
        <f t="shared" si="5"/>
        <v>0</v>
      </c>
      <c r="J92" s="6" t="s">
        <v>16</v>
      </c>
    </row>
    <row r="93" spans="1:10">
      <c r="A93" s="6">
        <v>88</v>
      </c>
      <c r="B93" s="13" t="s">
        <v>109</v>
      </c>
      <c r="C93" s="13">
        <v>1</v>
      </c>
      <c r="D93" s="13" t="s">
        <v>15</v>
      </c>
      <c r="E93" s="14">
        <v>540000</v>
      </c>
      <c r="F93" s="14"/>
      <c r="G93" s="10"/>
      <c r="H93" s="6">
        <f t="shared" si="4"/>
        <v>0</v>
      </c>
      <c r="I93" s="16">
        <f t="shared" si="5"/>
        <v>0</v>
      </c>
      <c r="J93" s="6" t="s">
        <v>16</v>
      </c>
    </row>
    <row r="94" spans="1:10">
      <c r="A94" s="6">
        <v>89</v>
      </c>
      <c r="B94" s="13" t="s">
        <v>110</v>
      </c>
      <c r="C94" s="13">
        <v>1</v>
      </c>
      <c r="D94" s="13" t="s">
        <v>15</v>
      </c>
      <c r="E94" s="14">
        <v>380000</v>
      </c>
      <c r="F94" s="14"/>
      <c r="G94" s="10"/>
      <c r="H94" s="6">
        <f t="shared" si="4"/>
        <v>0</v>
      </c>
      <c r="I94" s="16">
        <f t="shared" si="5"/>
        <v>0</v>
      </c>
      <c r="J94" s="6" t="s">
        <v>16</v>
      </c>
    </row>
    <row r="95" spans="1:10">
      <c r="A95" s="6">
        <v>90</v>
      </c>
      <c r="B95" s="7" t="s">
        <v>111</v>
      </c>
      <c r="C95" s="7">
        <v>1</v>
      </c>
      <c r="D95" s="7" t="s">
        <v>15</v>
      </c>
      <c r="E95" s="14">
        <v>180000</v>
      </c>
      <c r="F95" s="14"/>
      <c r="G95" s="10"/>
      <c r="H95" s="6">
        <f t="shared" si="4"/>
        <v>0</v>
      </c>
      <c r="I95" s="16">
        <f t="shared" si="5"/>
        <v>0</v>
      </c>
      <c r="J95" s="6" t="s">
        <v>16</v>
      </c>
    </row>
    <row r="96" ht="54" spans="1:10">
      <c r="A96" s="12" t="s">
        <v>112</v>
      </c>
      <c r="B96" s="12"/>
      <c r="C96" s="12"/>
      <c r="D96" s="12"/>
      <c r="E96" s="13"/>
      <c r="F96" s="12"/>
      <c r="G96" s="12"/>
      <c r="H96" s="12"/>
      <c r="I96" s="16">
        <f>SUM(I6:I95)</f>
        <v>0</v>
      </c>
      <c r="J96" s="12" t="s">
        <v>113</v>
      </c>
    </row>
    <row r="97" ht="96" customHeight="1" spans="1:10">
      <c r="A97" s="17" t="s">
        <v>114</v>
      </c>
      <c r="B97" s="17"/>
      <c r="C97" s="17"/>
      <c r="D97" s="17"/>
      <c r="E97" s="18"/>
      <c r="F97" s="17"/>
      <c r="G97" s="17"/>
      <c r="H97" s="17"/>
      <c r="I97" s="17"/>
      <c r="J97" s="17"/>
    </row>
  </sheetData>
  <mergeCells count="10">
    <mergeCell ref="A1:J1"/>
    <mergeCell ref="A2:J2"/>
    <mergeCell ref="A3:J3"/>
    <mergeCell ref="A5:J5"/>
    <mergeCell ref="A96:H96"/>
    <mergeCell ref="A97:J97"/>
    <mergeCell ref="G6:G15"/>
    <mergeCell ref="G16:G48"/>
    <mergeCell ref="G49:G88"/>
    <mergeCell ref="G89:G9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微型固定式无人机机巢及相关附件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9F39AB3E56C44D6DAFD7A8482C93DEEA_13</vt:lpwstr>
  </property>
</Properties>
</file>