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bookViews>
  <sheets>
    <sheet name="1" sheetId="11" r:id="rId1"/>
    <sheet name="封面" sheetId="8" state="hidden" r:id="rId2"/>
    <sheet name="签名页" sheetId="9" state="hidden" r:id="rId3"/>
    <sheet name="总说明" sheetId="10" state="hidden" r:id="rId4"/>
    <sheet name="电子化" sheetId="1" state="hidden"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0" hidden="1">'1'!$A$4:$H$24</definedName>
    <definedName name="dfsh">[4]总封面!#REF!</definedName>
    <definedName name="dsfh">[4]总封面!#REF!</definedName>
    <definedName name="dvs">[4]总封面!#REF!</definedName>
    <definedName name="e">[4]总封面!#REF!</definedName>
    <definedName name="fdsay">[4]总封面!#REF!</definedName>
    <definedName name="fhgbskl">[4]总封面!#REF!</definedName>
    <definedName name="ghj">[4]总封面!#REF!</definedName>
    <definedName name="gwe">[4]总封面!#REF!</definedName>
    <definedName name="hj">[4]总封面!#REF!</definedName>
    <definedName name="huii">[4]总封面!#REF!</definedName>
    <definedName name="jhgk">[4]总封面!#REF!</definedName>
    <definedName name="jhoytij">[4]总封面!#REF!</definedName>
    <definedName name="l">[4]总封面!#REF!</definedName>
    <definedName name="o">[4]总封面!#REF!</definedName>
    <definedName name="p">[4]总封面!#REF!</definedName>
    <definedName name="q">[4]总封面!#REF!</definedName>
    <definedName name="qr">[4]总封面!#REF!</definedName>
    <definedName name="rg">[4]总封面!#REF!</definedName>
    <definedName name="s">[4]总封面!#REF!</definedName>
    <definedName name="sgw">[4]总封面!#REF!</definedName>
    <definedName name="t">[4]总封面!#REF!</definedName>
    <definedName name="u">[4]总封面!#REF!</definedName>
    <definedName name="uky">[4]总封面!#REF!</definedName>
    <definedName name="w">[4]总封面!#REF!</definedName>
    <definedName name="we">[4]总封面!#REF!</definedName>
    <definedName name="xldek">[4]总封面!#REF!</definedName>
    <definedName name="xs">[1]柱!#REF!</definedName>
    <definedName name="y">[4]总封面!#REF!</definedName>
    <definedName name="z">[4]总封面!#REF!</definedName>
    <definedName name="表_">[2]表三甲!$1:$3</definedName>
    <definedName name="导线价">[3]架线附表!$M$5</definedName>
    <definedName name="导线重">[3]架线附表!$E$4</definedName>
    <definedName name="地脚螺栓表">[4]总封面!#REF!</definedName>
    <definedName name="地网重">[3]杆塔附表!$W$13</definedName>
    <definedName name="地线重">[3]架线附表!$E$17</definedName>
    <definedName name="放坡系数表">[4]总封面!#REF!</definedName>
    <definedName name="附件重">[3]附件附表!$E$53</definedName>
    <definedName name="杆塔配置表">[4]总封面!#REF!</definedName>
    <definedName name="灌注桩基础表">[4]总封面!#REF!</definedName>
    <definedName name="汇率">[4]总封面!#REF!</definedName>
    <definedName name="基础配置表">[4]总封面!#REF!</definedName>
    <definedName name="基筋重">[3]基础附表!$L$10</definedName>
    <definedName name="坚土放坡表">[4]总封面!#REF!</definedName>
    <definedName name="坚土裕度">[4]总封面!#REF!</definedName>
    <definedName name="脚栓重">[3]基础附表!$L$18</definedName>
    <definedName name="接地装置表">[4]总封面!#REF!</definedName>
    <definedName name="借古讽今">[4]总封面!#REF!</definedName>
    <definedName name="金具单价表">[4]总封面!#REF!</definedName>
    <definedName name="金具价">[3]附件附表!$M$15</definedName>
    <definedName name="普土水坑放坡表">[4]总封面!#REF!</definedName>
    <definedName name="普土水坑裕度">[4]总封面!#REF!</definedName>
    <definedName name="其他放坡表">[4]总封面!#REF!</definedName>
    <definedName name="其他裕度">[4]总封面!#REF!</definedName>
    <definedName name="全长">[4]总封面!#REF!</definedName>
    <definedName name="生产列1">[4]总封面!#REF!</definedName>
    <definedName name="生产列11">[4]总封面!#REF!</definedName>
    <definedName name="生产列12">[4]总封面!#REF!</definedName>
    <definedName name="生产列15">[4]总封面!#REF!</definedName>
    <definedName name="生产列16">[4]总封面!#REF!</definedName>
    <definedName name="生产列17">[4]总封面!#REF!</definedName>
    <definedName name="生产列19">[4]总封面!#REF!</definedName>
    <definedName name="生产列2">[4]总封面!#REF!</definedName>
    <definedName name="生产列20">[4]总封面!#REF!</definedName>
    <definedName name="生产列3">[4]总封面!#REF!</definedName>
    <definedName name="生产列4">[4]总封面!#REF!</definedName>
    <definedName name="生产列5">[4]总封面!#REF!</definedName>
    <definedName name="生产列6">[4]总封面!#REF!</definedName>
    <definedName name="生产列7">[4]总封面!#REF!</definedName>
    <definedName name="生产列8">[4]总封面!#REF!</definedName>
    <definedName name="生产列9">[4]总封面!#REF!</definedName>
    <definedName name="生产期">[4]总封面!#REF!</definedName>
    <definedName name="生产期1">[4]总封面!#REF!</definedName>
    <definedName name="生产期11">[4]总封面!#REF!</definedName>
    <definedName name="生产期15">[4]总封面!#REF!</definedName>
    <definedName name="生产期16">[4]总封面!#REF!</definedName>
    <definedName name="生产期17">[4]总封面!#REF!</definedName>
    <definedName name="生产期19">[4]总封面!#REF!</definedName>
    <definedName name="生产期2">[4]总封面!#REF!</definedName>
    <definedName name="生产期20">[4]总封面!#REF!</definedName>
    <definedName name="生产期3">[4]总封面!#REF!</definedName>
    <definedName name="生产期4">[4]总封面!#REF!</definedName>
    <definedName name="生产期5">[4]总封面!#REF!</definedName>
    <definedName name="生产期6">[4]总封面!#REF!</definedName>
    <definedName name="生产期7">[4]总封面!#REF!</definedName>
    <definedName name="生产期8">[4]总封面!#REF!</definedName>
    <definedName name="生产期9">[4]总封面!#REF!</definedName>
    <definedName name="水泥价">[3]基础附表!$L$3</definedName>
    <definedName name="水泥重">[3]基础附表!$L$2</definedName>
    <definedName name="松砂石放坡表">[4]总封面!#REF!</definedName>
    <definedName name="松砂石裕度">[4]总封面!#REF!</definedName>
    <definedName name="铁塔全高折算表">[4]总封面!#REF!</definedName>
    <definedName name="砼C15方量">[3]基础材料!$E$54</definedName>
    <definedName name="砼C20方量">[3]基础材料!$G$54</definedName>
    <definedName name="岩石爆破比率">[4]总封面!#REF!</definedName>
    <definedName name="岩石人工比率">[4]总封面!#REF!</definedName>
    <definedName name="岩石无模裕度">[4]总封面!#REF!</definedName>
    <definedName name="岩石有模裕度">[4]总封面!#REF!</definedName>
    <definedName name="一般金具单价">[4]总封面!#REF!</definedName>
    <definedName name="标段号">#REF!</definedName>
    <definedName name="_">#REF!</definedName>
    <definedName name="_96_08">'[5]#3机组'!$AD$89:$AD$168</definedName>
    <definedName name="_96_09">'[5]#3机组'!$AE$89:$AE$168</definedName>
    <definedName name="财务费用1">#REF!</definedName>
    <definedName name="冬雨季施工增加费1">#REF!</definedName>
    <definedName name="广州南方电力集团技术有限公司">#REF!</definedName>
    <definedName name="机械台班调增1">#REF!</definedName>
    <definedName name="基面土石方">#REF!</definedName>
    <definedName name="计划利润1">#REF!</definedName>
    <definedName name="临时设施费1">#REF!</definedName>
    <definedName name="平基">[6]单位工程!$D$194</definedName>
    <definedName name="企业管理费1">#REF!</definedName>
    <definedName name="汽运">[6]单位工程!$D$64</definedName>
    <definedName name="人工费调增1">#REF!</definedName>
    <definedName name="人运">[6]单位工程!$D$8</definedName>
    <definedName name="施工工具用具使用费1">#REF!</definedName>
    <definedName name="施工机构转移费1">#REF!</definedName>
    <definedName name="税金1">#REF!</definedName>
    <definedName name="投标单位">[7]费率表!$D$44</definedName>
    <definedName name="现场管理费1">#REF!</definedName>
    <definedName name="_xlnm.Print_Area" localSheetId="1">封面!$A$1:$I$42</definedName>
    <definedName name="全长" localSheetId="1">#REF!</definedName>
    <definedName name="dfsh" localSheetId="1">#REF!</definedName>
    <definedName name="dsfh" localSheetId="1">#REF!</definedName>
    <definedName name="dvs" localSheetId="1">#REF!</definedName>
    <definedName name="e" localSheetId="1">#REF!</definedName>
    <definedName name="fdsay" localSheetId="1">#REF!</definedName>
    <definedName name="fhgbskl" localSheetId="1">#REF!</definedName>
    <definedName name="ghj" localSheetId="1">#REF!</definedName>
    <definedName name="gwe" localSheetId="1">#REF!</definedName>
    <definedName name="hj" localSheetId="1">#REF!</definedName>
    <definedName name="jhgk" localSheetId="1">#REF!</definedName>
    <definedName name="jhoytij" localSheetId="1">#REF!</definedName>
    <definedName name="l" localSheetId="1">#REF!</definedName>
    <definedName name="o" localSheetId="1">#REF!</definedName>
    <definedName name="p" localSheetId="1">#REF!</definedName>
    <definedName name="q" localSheetId="1">#REF!</definedName>
    <definedName name="qr" localSheetId="1">#REF!</definedName>
    <definedName name="rg" localSheetId="1">#REF!</definedName>
    <definedName name="s" localSheetId="1">#REF!</definedName>
    <definedName name="sgw" localSheetId="1">#REF!</definedName>
    <definedName name="t" localSheetId="1">#REF!</definedName>
    <definedName name="u" localSheetId="1">#REF!</definedName>
    <definedName name="uky" localSheetId="1">#REF!</definedName>
    <definedName name="w" localSheetId="1">#REF!</definedName>
    <definedName name="we" localSheetId="1">#REF!</definedName>
    <definedName name="y" localSheetId="1">#REF!</definedName>
    <definedName name="z" localSheetId="1">#REF!</definedName>
    <definedName name="汇率" localSheetId="1">#REF!</definedName>
    <definedName name="生产列1" localSheetId="1">#REF!</definedName>
    <definedName name="生产列11" localSheetId="1">#REF!</definedName>
    <definedName name="生产列12" localSheetId="1">#REF!</definedName>
    <definedName name="生产列15" localSheetId="1">#REF!</definedName>
    <definedName name="生产列16" localSheetId="1">#REF!</definedName>
    <definedName name="生产列17" localSheetId="1">#REF!</definedName>
    <definedName name="生产列19" localSheetId="1">#REF!</definedName>
    <definedName name="生产列2" localSheetId="1">#REF!</definedName>
    <definedName name="生产列20" localSheetId="1">#REF!</definedName>
    <definedName name="生产列3" localSheetId="1">#REF!</definedName>
    <definedName name="生产列4" localSheetId="1">#REF!</definedName>
    <definedName name="生产列5" localSheetId="1">#REF!</definedName>
    <definedName name="生产列6" localSheetId="1">#REF!</definedName>
    <definedName name="生产列7" localSheetId="1">#REF!</definedName>
    <definedName name="生产列8" localSheetId="1">#REF!</definedName>
    <definedName name="生产列9" localSheetId="1">#REF!</definedName>
    <definedName name="生产期" localSheetId="1">#REF!</definedName>
    <definedName name="生产期1" localSheetId="1">#REF!</definedName>
    <definedName name="生产期11" localSheetId="1">#REF!</definedName>
    <definedName name="生产期15" localSheetId="1">#REF!</definedName>
    <definedName name="生产期16" localSheetId="1">#REF!</definedName>
    <definedName name="生产期17" localSheetId="1">#REF!</definedName>
    <definedName name="生产期19" localSheetId="1">#REF!</definedName>
    <definedName name="生产期2" localSheetId="1">#REF!</definedName>
    <definedName name="生产期20" localSheetId="1">#REF!</definedName>
    <definedName name="生产期3" localSheetId="1">#REF!</definedName>
    <definedName name="生产期4" localSheetId="1">#REF!</definedName>
    <definedName name="生产期5" localSheetId="1">#REF!</definedName>
    <definedName name="生产期6" localSheetId="1">#REF!</definedName>
    <definedName name="生产期7" localSheetId="1">#REF!</definedName>
    <definedName name="生产期8" localSheetId="1">#REF!</definedName>
    <definedName name="生产期9" localSheetId="1">#REF!</definedName>
    <definedName name="_xlnm.Print_Area" localSheetId="2">签名页!$A$1:$I$27</definedName>
    <definedName name="全长" localSheetId="2">#REF!</definedName>
    <definedName name="dfsh" localSheetId="2">#REF!</definedName>
    <definedName name="dsfh" localSheetId="2">#REF!</definedName>
    <definedName name="dvs" localSheetId="2">#REF!</definedName>
    <definedName name="e" localSheetId="2">#REF!</definedName>
    <definedName name="fdsay" localSheetId="2">#REF!</definedName>
    <definedName name="fhgbskl" localSheetId="2">#REF!</definedName>
    <definedName name="ghj" localSheetId="2">#REF!</definedName>
    <definedName name="gwe" localSheetId="2">#REF!</definedName>
    <definedName name="hj" localSheetId="2">#REF!</definedName>
    <definedName name="jhgk" localSheetId="2">#REF!</definedName>
    <definedName name="jhoytij" localSheetId="2">#REF!</definedName>
    <definedName name="l" localSheetId="2">#REF!</definedName>
    <definedName name="o" localSheetId="2">#REF!</definedName>
    <definedName name="p" localSheetId="2">#REF!</definedName>
    <definedName name="q" localSheetId="2">#REF!</definedName>
    <definedName name="qr" localSheetId="2">#REF!</definedName>
    <definedName name="rg" localSheetId="2">#REF!</definedName>
    <definedName name="s" localSheetId="2">#REF!</definedName>
    <definedName name="sgw" localSheetId="2">#REF!</definedName>
    <definedName name="t" localSheetId="2">#REF!</definedName>
    <definedName name="u" localSheetId="2">#REF!</definedName>
    <definedName name="uky" localSheetId="2">#REF!</definedName>
    <definedName name="w" localSheetId="2">#REF!</definedName>
    <definedName name="we" localSheetId="2">#REF!</definedName>
    <definedName name="y" localSheetId="2">#REF!</definedName>
    <definedName name="z" localSheetId="2">#REF!</definedName>
    <definedName name="汇率" localSheetId="2">#REF!</definedName>
    <definedName name="生产列1" localSheetId="2">#REF!</definedName>
    <definedName name="生产列11" localSheetId="2">#REF!</definedName>
    <definedName name="生产列12"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5"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5" localSheetId="2">#REF!</definedName>
    <definedName name="生产期6" localSheetId="2">#REF!</definedName>
    <definedName name="生产期7" localSheetId="2">#REF!</definedName>
    <definedName name="生产期8" localSheetId="2">#REF!</definedName>
    <definedName name="生产期9" localSheetId="2">#REF!</definedName>
    <definedName name="_xlnm.Print_Titles" localSheetId="3">总说明!$1:$3</definedName>
    <definedName name="全长" localSheetId="3">#REF!</definedName>
    <definedName name="dfsh" localSheetId="3">#REF!</definedName>
    <definedName name="dsfh" localSheetId="3">#REF!</definedName>
    <definedName name="dvs" localSheetId="3">#REF!</definedName>
    <definedName name="e" localSheetId="3">#REF!</definedName>
    <definedName name="fdsay" localSheetId="3">#REF!</definedName>
    <definedName name="fhgbskl" localSheetId="3">#REF!</definedName>
    <definedName name="ghj" localSheetId="3">#REF!</definedName>
    <definedName name="gwe" localSheetId="3">#REF!</definedName>
    <definedName name="hj" localSheetId="3">#REF!</definedName>
    <definedName name="jhgk" localSheetId="3">#REF!</definedName>
    <definedName name="jhoytij" localSheetId="3">#REF!</definedName>
    <definedName name="l" localSheetId="3">#REF!</definedName>
    <definedName name="o" localSheetId="3">#REF!</definedName>
    <definedName name="p" localSheetId="3">#REF!</definedName>
    <definedName name="q" localSheetId="3">#REF!</definedName>
    <definedName name="qr" localSheetId="3">#REF!</definedName>
    <definedName name="rg" localSheetId="3">#REF!</definedName>
    <definedName name="s" localSheetId="3">#REF!</definedName>
    <definedName name="sgw" localSheetId="3">#REF!</definedName>
    <definedName name="t" localSheetId="3">#REF!</definedName>
    <definedName name="u" localSheetId="3">#REF!</definedName>
    <definedName name="uky" localSheetId="3">#REF!</definedName>
    <definedName name="w" localSheetId="3">#REF!</definedName>
    <definedName name="we" localSheetId="3">#REF!</definedName>
    <definedName name="y" localSheetId="3">#REF!</definedName>
    <definedName name="z" localSheetId="3">#REF!</definedName>
    <definedName name="汇率" localSheetId="3">#REF!</definedName>
    <definedName name="生产列1" localSheetId="3">#REF!</definedName>
    <definedName name="生产列11" localSheetId="3">#REF!</definedName>
    <definedName name="生产列12" localSheetId="3">#REF!</definedName>
    <definedName name="生产列15" localSheetId="3">#REF!</definedName>
    <definedName name="生产列16" localSheetId="3">#REF!</definedName>
    <definedName name="生产列17" localSheetId="3">#REF!</definedName>
    <definedName name="生产列19" localSheetId="3">#REF!</definedName>
    <definedName name="生产列2" localSheetId="3">#REF!</definedName>
    <definedName name="生产列20" localSheetId="3">#REF!</definedName>
    <definedName name="生产列3" localSheetId="3">#REF!</definedName>
    <definedName name="生产列4" localSheetId="3">#REF!</definedName>
    <definedName name="生产列5" localSheetId="3">#REF!</definedName>
    <definedName name="生产列6" localSheetId="3">#REF!</definedName>
    <definedName name="生产列7" localSheetId="3">#REF!</definedName>
    <definedName name="生产列8" localSheetId="3">#REF!</definedName>
    <definedName name="生产列9" localSheetId="3">#REF!</definedName>
    <definedName name="生产期" localSheetId="3">#REF!</definedName>
    <definedName name="生产期1" localSheetId="3">#REF!</definedName>
    <definedName name="生产期11" localSheetId="3">#REF!</definedName>
    <definedName name="生产期15" localSheetId="3">#REF!</definedName>
    <definedName name="生产期16" localSheetId="3">#REF!</definedName>
    <definedName name="生产期17" localSheetId="3">#REF!</definedName>
    <definedName name="生产期19" localSheetId="3">#REF!</definedName>
    <definedName name="生产期2" localSheetId="3">#REF!</definedName>
    <definedName name="生产期20" localSheetId="3">#REF!</definedName>
    <definedName name="生产期3" localSheetId="3">#REF!</definedName>
    <definedName name="生产期4" localSheetId="3">#REF!</definedName>
    <definedName name="生产期5" localSheetId="3">#REF!</definedName>
    <definedName name="生产期6" localSheetId="3">#REF!</definedName>
    <definedName name="生产期7" localSheetId="3">#REF!</definedName>
    <definedName name="生产期8" localSheetId="3">#REF!</definedName>
    <definedName name="生产期9" localSheetId="3">#REF!</definedName>
    <definedName name="_xlnm.Print_Area" localSheetId="4">电子化!$A$1:$E$20</definedName>
    <definedName name="_xlnm.Print_Titles" localSheetId="0">'1'!$1:$3</definedName>
    <definedName name="_xlnm.Print_Area" localSheetId="0">'1'!$A$1:$H$24</definedName>
  </definedNames>
  <calcPr calcId="144525" concurrentCalc="0"/>
</workbook>
</file>

<file path=xl/sharedStrings.xml><?xml version="1.0" encoding="utf-8"?>
<sst xmlns="http://schemas.openxmlformats.org/spreadsheetml/2006/main" count="131" uniqueCount="95">
  <si>
    <t>变电无人机设备维修</t>
  </si>
  <si>
    <t>金额：元</t>
  </si>
  <si>
    <t>序号</t>
  </si>
  <si>
    <t>名称</t>
  </si>
  <si>
    <t>设备</t>
  </si>
  <si>
    <t>单位</t>
  </si>
  <si>
    <t>限价</t>
  </si>
  <si>
    <t>下浮率（%）</t>
  </si>
  <si>
    <t>报价</t>
  </si>
  <si>
    <t>备注</t>
  </si>
  <si>
    <t>无人机
设备维
保服务</t>
  </si>
  <si>
    <t>高精度定位双光无人机充电机库起降脚架维修更换</t>
  </si>
  <si>
    <t>个</t>
  </si>
  <si>
    <t>高精度定位双光无人机换电机库起降脚架维修更换</t>
  </si>
  <si>
    <t>高精度定位双光无人机电池维修更换</t>
  </si>
  <si>
    <t>套</t>
  </si>
  <si>
    <t>高精度定位双光无人机桨叶保护罩维修更换</t>
  </si>
  <si>
    <t>高精度定位双光无人机充电器维修更换</t>
  </si>
  <si>
    <t>高精度定位双光无人机电池管家维修更换</t>
  </si>
  <si>
    <t>高精度定位双光无人机车载充电器维修更换</t>
  </si>
  <si>
    <t>高精度定位双光无人机桨叶维修更换</t>
  </si>
  <si>
    <t>高精度定位双光无人机防水箱维修更换</t>
  </si>
  <si>
    <t>高精度定位双光无人机单肩包维修更换</t>
  </si>
  <si>
    <t>高精度定位双光无人机单通道视觉模块维修更换</t>
  </si>
  <si>
    <t>高精度定位双光无人机双通道视觉模块维修更换</t>
  </si>
  <si>
    <t>高精度定位双光无人机遥控器维修更换</t>
  </si>
  <si>
    <t>高精度定位双光无人机云台保护罩维修更换</t>
  </si>
  <si>
    <t>高精度定位双光无人机 RTK 模块维修更换</t>
  </si>
  <si>
    <t>高精度定位双光无人机外壳维修更换</t>
  </si>
  <si>
    <t>高精度定位双光无人机基础配件维修更换</t>
  </si>
  <si>
    <t>高精度定位双光无人机核心配件维修更换</t>
  </si>
  <si>
    <t>高精度定位双光无人机基础主板维修更换</t>
  </si>
  <si>
    <t>高精度定位双光无人机核心主板维修更换</t>
  </si>
  <si>
    <t>合计</t>
  </si>
  <si>
    <t>广东电网有限责任公司广州供电局</t>
  </si>
  <si>
    <t>生产项目资料归档整理</t>
  </si>
  <si>
    <t>业务编号：19ZJ063-0076</t>
  </si>
  <si>
    <r>
      <rPr>
        <sz val="12"/>
        <rFont val="宋体"/>
        <charset val="134"/>
      </rPr>
      <t>&lt;</t>
    </r>
    <r>
      <rPr>
        <sz val="12"/>
        <rFont val="宋体"/>
        <charset val="134"/>
      </rPr>
      <t>===输入序列</t>
    </r>
  </si>
  <si>
    <r>
      <rPr>
        <sz val="12"/>
        <rFont val="宋体"/>
        <charset val="134"/>
      </rPr>
      <t>版</t>
    </r>
    <r>
      <rPr>
        <sz val="12"/>
        <rFont val="Times New Roman"/>
        <charset val="134"/>
      </rPr>
      <t>/</t>
    </r>
    <r>
      <rPr>
        <sz val="12"/>
        <rFont val="宋体"/>
        <charset val="134"/>
      </rPr>
      <t>次：</t>
    </r>
    <r>
      <rPr>
        <sz val="12"/>
        <rFont val="Times New Roman"/>
        <charset val="134"/>
      </rPr>
      <t>A/1</t>
    </r>
  </si>
  <si>
    <t>版/次：A/1</t>
  </si>
  <si>
    <t>审批：</t>
  </si>
  <si>
    <t>审核：</t>
  </si>
  <si>
    <t>校核：</t>
  </si>
  <si>
    <t>编制：</t>
  </si>
  <si>
    <t>·广州竣盛工程造价咨询事务所有限公司·</t>
  </si>
  <si>
    <t>编 制 说 明</t>
  </si>
  <si>
    <t>项目</t>
  </si>
  <si>
    <t>描述</t>
  </si>
  <si>
    <t>一</t>
  </si>
  <si>
    <t>工程概况</t>
  </si>
  <si>
    <t>1</t>
  </si>
  <si>
    <t>工程名称</t>
  </si>
  <si>
    <t>2</t>
  </si>
  <si>
    <t>工程地点</t>
  </si>
  <si>
    <t>广州市</t>
  </si>
  <si>
    <t>3</t>
  </si>
  <si>
    <t>其他概况</t>
  </si>
  <si>
    <t>二</t>
  </si>
  <si>
    <t>编制依据</t>
  </si>
  <si>
    <t>工程量</t>
  </si>
  <si>
    <t>工程范围</t>
  </si>
  <si>
    <t>广东电网有限责任公司广州供电局变电管理所管辖范围内的生产项目资料归档整理</t>
  </si>
  <si>
    <t>工程内容</t>
  </si>
  <si>
    <t>按《广州供电局项目类档案业务指导书》（Q/CSG-GZPS253027-2019-Y3）要求，对生产项目资料进行归档整理，包括对档案资料打页码、扫描、录入系统、装订入盒、出具移交清单等。归档资料按项目阶段进行入盒。</t>
  </si>
  <si>
    <t>价格依据</t>
  </si>
  <si>
    <t>最高控制价按成本费用测算加询价并结合以往项目进行综合考虑，含6%税金。</t>
  </si>
  <si>
    <t>三</t>
  </si>
  <si>
    <t>其他需说明的问题</t>
  </si>
  <si>
    <t>生产项目资料归档整理招标控制价汇总表</t>
  </si>
  <si>
    <t>金额单位：元</t>
  </si>
  <si>
    <t>物资名称</t>
  </si>
  <si>
    <t>单价</t>
  </si>
  <si>
    <t>科技档案归档整理</t>
  </si>
  <si>
    <t>盒</t>
  </si>
  <si>
    <t>A4扫描</t>
  </si>
  <si>
    <t>张</t>
  </si>
  <si>
    <t>A3扫描</t>
  </si>
  <si>
    <t>A2扫描</t>
  </si>
  <si>
    <t>A1扫描</t>
  </si>
  <si>
    <t>A0扫描</t>
  </si>
  <si>
    <t>超A0扫描</t>
  </si>
  <si>
    <t>文件引入</t>
  </si>
  <si>
    <t>条</t>
  </si>
  <si>
    <t>外来光盘核查</t>
  </si>
  <si>
    <t>页</t>
  </si>
  <si>
    <t>A4复印</t>
  </si>
  <si>
    <t>A3复印</t>
  </si>
  <si>
    <t>A2复印</t>
  </si>
  <si>
    <t>A1复印</t>
  </si>
  <si>
    <t>A0复印</t>
  </si>
  <si>
    <t>超A0复印</t>
  </si>
  <si>
    <t>文件标签制作封装</t>
  </si>
  <si>
    <t>数据录入</t>
  </si>
  <si>
    <t>件</t>
  </si>
  <si>
    <t>对于文件类，单份文件为一件，即一条信息进行录入，如结算审核报告一份为一件，开工、验收报告各为一件。对于图纸类，一张图纸视为一条信息进行录入。</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</si>
</sst>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1][$-804]yyyy&quot;年&quot;m&quot;月&quot;d&quot;日&quot;"/>
  </numFmts>
  <fonts count="48">
    <font>
      <sz val="11"/>
      <color theme="1"/>
      <name val="宋体"/>
      <charset val="134"/>
      <scheme val="minor"/>
    </font>
    <font>
      <b/>
      <sz val="16"/>
      <color theme="1"/>
      <name val="宋体"/>
      <charset val="134"/>
      <scheme val="minor"/>
    </font>
    <font>
      <sz val="12"/>
      <color theme="1"/>
      <name val="宋体"/>
      <charset val="134"/>
      <scheme val="minor"/>
    </font>
    <font>
      <b/>
      <sz val="11"/>
      <color theme="1"/>
      <name val="宋体"/>
      <charset val="134"/>
      <scheme val="minor"/>
    </font>
    <font>
      <sz val="9"/>
      <name val="SimSun"/>
      <charset val="134"/>
    </font>
    <font>
      <b/>
      <sz val="20"/>
      <name val="SimSun"/>
      <charset val="134"/>
    </font>
    <font>
      <sz val="11"/>
      <name val="SimSun"/>
      <charset val="134"/>
    </font>
    <font>
      <sz val="11"/>
      <name val="宋体"/>
      <charset val="134"/>
    </font>
    <font>
      <strike/>
      <sz val="9"/>
      <name val="SimSun"/>
      <charset val="134"/>
    </font>
    <font>
      <strike/>
      <sz val="12"/>
      <name val="宋体"/>
      <charset val="134"/>
    </font>
    <font>
      <sz val="12"/>
      <name val="宋体"/>
      <charset val="134"/>
    </font>
    <font>
      <b/>
      <sz val="16"/>
      <name val="宋体"/>
      <charset val="134"/>
    </font>
    <font>
      <sz val="18"/>
      <name val="宋体"/>
      <charset val="134"/>
    </font>
    <font>
      <sz val="12"/>
      <name val="Times New Roman"/>
      <charset val="134"/>
    </font>
    <font>
      <sz val="12"/>
      <name val="Times New Roman"/>
      <charset val="0"/>
    </font>
    <font>
      <sz val="16"/>
      <name val="宋体"/>
      <charset val="134"/>
    </font>
    <font>
      <b/>
      <sz val="36"/>
      <name val="楷体"/>
      <charset val="134"/>
    </font>
    <font>
      <sz val="36"/>
      <name val="楷体"/>
      <charset val="134"/>
    </font>
    <font>
      <b/>
      <sz val="12"/>
      <name val="Times New Roman"/>
      <charset val="134"/>
    </font>
    <font>
      <b/>
      <sz val="20"/>
      <name val="宋体"/>
      <charset val="134"/>
    </font>
    <font>
      <sz val="8"/>
      <name val="Times New Roman"/>
      <charset val="134"/>
    </font>
    <font>
      <sz val="10"/>
      <name val="Times New Roman"/>
      <charset val="134"/>
    </font>
    <font>
      <sz val="10"/>
      <name val="宋体"/>
      <charset val="134"/>
    </font>
    <font>
      <sz val="36"/>
      <name val="宋体"/>
      <charset val="134"/>
    </font>
    <font>
      <b/>
      <sz val="24"/>
      <color theme="1"/>
      <name val="宋体"/>
      <charset val="134"/>
      <scheme val="minor"/>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9"/>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17"/>
      <name val="宋体"/>
      <charset val="134"/>
    </font>
    <font>
      <sz val="11"/>
      <color indexed="8"/>
      <name val="宋体"/>
      <charset val="134"/>
    </font>
  </fonts>
  <fills count="34">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xf numFmtId="42" fontId="0" fillId="0" borderId="0" applyFont="0" applyFill="0" applyBorder="0" applyAlignment="0" applyProtection="0">
      <alignment vertical="center"/>
    </xf>
    <xf numFmtId="0" fontId="26" fillId="2" borderId="0" applyNumberFormat="0" applyBorder="0" applyAlignment="0" applyProtection="0">
      <alignment vertical="center"/>
    </xf>
    <xf numFmtId="0" fontId="2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4" borderId="0" applyNumberFormat="0" applyBorder="0" applyAlignment="0" applyProtection="0">
      <alignment vertical="center"/>
    </xf>
    <xf numFmtId="0" fontId="28" fillId="5" borderId="0" applyNumberFormat="0" applyBorder="0" applyAlignment="0" applyProtection="0">
      <alignment vertical="center"/>
    </xf>
    <xf numFmtId="43" fontId="0" fillId="0" borderId="0" applyFont="0" applyFill="0" applyBorder="0" applyAlignment="0" applyProtection="0">
      <alignment vertical="center"/>
    </xf>
    <xf numFmtId="0" fontId="29" fillId="6"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7" borderId="8" applyNumberFormat="0" applyFont="0" applyAlignment="0" applyProtection="0">
      <alignment vertical="center"/>
    </xf>
    <xf numFmtId="0" fontId="29" fillId="8"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9" applyNumberFormat="0" applyFill="0" applyAlignment="0" applyProtection="0">
      <alignment vertical="center"/>
    </xf>
    <xf numFmtId="0" fontId="10" fillId="0" borderId="0">
      <alignment vertical="top"/>
    </xf>
    <xf numFmtId="0" fontId="38" fillId="0" borderId="9" applyNumberFormat="0" applyFill="0" applyAlignment="0" applyProtection="0">
      <alignment vertical="center"/>
    </xf>
    <xf numFmtId="0" fontId="29" fillId="9" borderId="0" applyNumberFormat="0" applyBorder="0" applyAlignment="0" applyProtection="0">
      <alignment vertical="center"/>
    </xf>
    <xf numFmtId="0" fontId="33" fillId="0" borderId="10" applyNumberFormat="0" applyFill="0" applyAlignment="0" applyProtection="0">
      <alignment vertical="center"/>
    </xf>
    <xf numFmtId="0" fontId="29" fillId="10" borderId="0" applyNumberFormat="0" applyBorder="0" applyAlignment="0" applyProtection="0">
      <alignment vertical="center"/>
    </xf>
    <xf numFmtId="0" fontId="39" fillId="11" borderId="11" applyNumberFormat="0" applyAlignment="0" applyProtection="0">
      <alignment vertical="center"/>
    </xf>
    <xf numFmtId="0" fontId="40" fillId="11" borderId="7" applyNumberFormat="0" applyAlignment="0" applyProtection="0">
      <alignment vertical="center"/>
    </xf>
    <xf numFmtId="0" fontId="41" fillId="12" borderId="12" applyNumberFormat="0" applyAlignment="0" applyProtection="0">
      <alignment vertical="center"/>
    </xf>
    <xf numFmtId="0" fontId="26" fillId="13" borderId="0" applyNumberFormat="0" applyBorder="0" applyAlignment="0" applyProtection="0">
      <alignment vertical="center"/>
    </xf>
    <xf numFmtId="0" fontId="29" fillId="14" borderId="0" applyNumberFormat="0" applyBorder="0" applyAlignment="0" applyProtection="0">
      <alignment vertical="center"/>
    </xf>
    <xf numFmtId="0" fontId="42" fillId="0" borderId="13" applyNumberFormat="0" applyFill="0" applyAlignment="0" applyProtection="0">
      <alignment vertical="center"/>
    </xf>
    <xf numFmtId="0" fontId="43" fillId="0" borderId="14" applyNumberFormat="0" applyFill="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26" fillId="17" borderId="0" applyNumberFormat="0" applyBorder="0" applyAlignment="0" applyProtection="0">
      <alignment vertical="center"/>
    </xf>
    <xf numFmtId="0" fontId="29" fillId="18" borderId="0" applyNumberFormat="0" applyBorder="0" applyAlignment="0" applyProtection="0">
      <alignment vertical="center"/>
    </xf>
    <xf numFmtId="0" fontId="10" fillId="0" borderId="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10" fillId="0" borderId="0"/>
    <xf numFmtId="0" fontId="29" fillId="27" borderId="0" applyNumberFormat="0" applyBorder="0" applyAlignment="0" applyProtection="0">
      <alignment vertical="center"/>
    </xf>
    <xf numFmtId="0" fontId="10" fillId="0" borderId="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10" fillId="0" borderId="0">
      <alignment vertical="center"/>
    </xf>
    <xf numFmtId="0" fontId="26" fillId="31" borderId="0" applyNumberFormat="0" applyBorder="0" applyAlignment="0" applyProtection="0">
      <alignment vertical="center"/>
    </xf>
    <xf numFmtId="0" fontId="10" fillId="0" borderId="0">
      <alignment vertical="center"/>
    </xf>
    <xf numFmtId="0" fontId="29" fillId="32" borderId="0" applyNumberFormat="0" applyBorder="0" applyAlignment="0" applyProtection="0">
      <alignment vertical="center"/>
    </xf>
    <xf numFmtId="0" fontId="10" fillId="0" borderId="0">
      <alignment vertical="center"/>
    </xf>
    <xf numFmtId="0" fontId="46" fillId="33" borderId="0" applyNumberFormat="0" applyBorder="0" applyAlignment="0" applyProtection="0">
      <alignment vertical="center"/>
    </xf>
    <xf numFmtId="0" fontId="0" fillId="0" borderId="0">
      <alignment vertical="center"/>
    </xf>
    <xf numFmtId="0" fontId="47" fillId="0" borderId="0">
      <alignment vertical="center"/>
    </xf>
    <xf numFmtId="0" fontId="47" fillId="0" borderId="0">
      <alignment vertical="center"/>
    </xf>
  </cellStyleXfs>
  <cellXfs count="68">
    <xf numFmtId="0" fontId="0" fillId="0" borderId="0" xfId="0"/>
    <xf numFmtId="176" fontId="0" fillId="0" borderId="0" xfId="0" applyNumberFormat="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3" fillId="0" borderId="2" xfId="0" applyFont="1" applyFill="1" applyBorder="1" applyAlignment="1">
      <alignment horizontal="center" vertical="center"/>
    </xf>
    <xf numFmtId="0" fontId="0" fillId="0" borderId="2" xfId="0" applyFont="1" applyFill="1" applyBorder="1" applyAlignment="1">
      <alignment horizontal="center" vertical="center"/>
    </xf>
    <xf numFmtId="176" fontId="0" fillId="0" borderId="2" xfId="0" applyNumberFormat="1" applyFont="1" applyFill="1" applyBorder="1" applyAlignment="1">
      <alignment horizontal="left" vertical="center" wrapText="1"/>
    </xf>
    <xf numFmtId="0" fontId="4" fillId="0" borderId="0" xfId="60" applyFont="1" applyFill="1" applyBorder="1" applyAlignment="1">
      <alignment horizontal="left" vertical="center"/>
    </xf>
    <xf numFmtId="0" fontId="5" fillId="0" borderId="0" xfId="60" applyFont="1" applyFill="1" applyBorder="1" applyAlignment="1">
      <alignment horizontal="center" vertical="center" wrapText="1"/>
    </xf>
    <xf numFmtId="0" fontId="6" fillId="0" borderId="3" xfId="60" applyFont="1" applyFill="1" applyBorder="1" applyAlignment="1">
      <alignment horizontal="center" vertical="center" wrapText="1"/>
    </xf>
    <xf numFmtId="176" fontId="7" fillId="0" borderId="3" xfId="46" applyNumberFormat="1" applyFont="1" applyFill="1" applyBorder="1" applyAlignment="1">
      <alignment horizontal="center" vertical="center" wrapText="1"/>
    </xf>
    <xf numFmtId="10" fontId="7" fillId="0" borderId="4" xfId="11" applyNumberFormat="1" applyFont="1" applyBorder="1" applyAlignment="1">
      <alignment horizontal="left" vertical="center" wrapText="1"/>
    </xf>
    <xf numFmtId="176" fontId="7" fillId="0" borderId="3" xfId="46" applyNumberFormat="1" applyFont="1" applyFill="1" applyBorder="1" applyAlignment="1">
      <alignment horizontal="left" vertical="center" wrapText="1"/>
    </xf>
    <xf numFmtId="0" fontId="8" fillId="0" borderId="0" xfId="59" applyFont="1" applyFill="1" applyBorder="1" applyAlignment="1">
      <alignment horizontal="left" vertical="center"/>
    </xf>
    <xf numFmtId="0" fontId="4" fillId="0" borderId="0" xfId="59" applyFont="1" applyFill="1" applyBorder="1" applyAlignment="1">
      <alignment horizontal="left" vertical="center"/>
    </xf>
    <xf numFmtId="0" fontId="9" fillId="0" borderId="0" xfId="54" applyFont="1" applyAlignment="1">
      <alignment vertical="center"/>
    </xf>
    <xf numFmtId="0" fontId="10" fillId="0" borderId="0" xfId="54" applyAlignment="1">
      <alignment vertical="center"/>
    </xf>
    <xf numFmtId="10" fontId="11" fillId="0" borderId="0" xfId="48" applyNumberFormat="1" applyFont="1" applyAlignment="1">
      <alignment horizontal="center" vertical="center"/>
    </xf>
    <xf numFmtId="0" fontId="11" fillId="0" borderId="0" xfId="48" applyFont="1" applyAlignment="1">
      <alignment horizontal="center" vertical="center"/>
    </xf>
    <xf numFmtId="10" fontId="11" fillId="0" borderId="0" xfId="48" applyNumberFormat="1" applyFont="1" applyAlignment="1">
      <alignment horizontal="center" vertical="center" wrapText="1"/>
    </xf>
    <xf numFmtId="10" fontId="12" fillId="0" borderId="0" xfId="48" applyNumberFormat="1" applyFont="1" applyAlignment="1">
      <alignment horizontal="center" vertical="center" wrapText="1"/>
    </xf>
    <xf numFmtId="10" fontId="13" fillId="0" borderId="0" xfId="48" applyNumberFormat="1" applyFont="1" applyAlignment="1">
      <alignment horizontal="center" vertical="center" wrapText="1"/>
    </xf>
    <xf numFmtId="0" fontId="13" fillId="0" borderId="0" xfId="48" applyFont="1" applyAlignment="1">
      <alignment horizontal="center" vertical="center"/>
    </xf>
    <xf numFmtId="10" fontId="10" fillId="0" borderId="0" xfId="48" applyNumberFormat="1" applyFont="1" applyFill="1" applyBorder="1" applyAlignment="1">
      <alignment horizontal="center" vertical="center" wrapText="1"/>
    </xf>
    <xf numFmtId="10" fontId="14" fillId="0" borderId="0" xfId="48" applyNumberFormat="1" applyFont="1" applyFill="1" applyBorder="1" applyAlignment="1">
      <alignment horizontal="center" vertical="center" wrapText="1"/>
    </xf>
    <xf numFmtId="10" fontId="14" fillId="0" borderId="0" xfId="48" applyNumberFormat="1" applyFont="1" applyFill="1" applyAlignment="1">
      <alignment horizontal="center" vertical="center" wrapText="1"/>
    </xf>
    <xf numFmtId="0" fontId="10" fillId="0" borderId="0" xfId="48" applyFont="1" applyFill="1" applyBorder="1" applyAlignment="1"/>
    <xf numFmtId="0" fontId="10" fillId="0" borderId="0" xfId="48" applyFont="1" applyFill="1" applyAlignment="1"/>
    <xf numFmtId="0" fontId="15" fillId="0" borderId="0" xfId="48" applyFont="1" applyFill="1" applyBorder="1" applyAlignment="1">
      <alignment horizontal="left"/>
    </xf>
    <xf numFmtId="0" fontId="15" fillId="0" borderId="0" xfId="48" applyFont="1" applyFill="1" applyBorder="1" applyAlignment="1">
      <alignment horizontal="left" vertical="center"/>
    </xf>
    <xf numFmtId="0" fontId="12" fillId="0" borderId="0" xfId="48" applyFont="1" applyFill="1" applyBorder="1" applyAlignment="1"/>
    <xf numFmtId="0" fontId="12" fillId="0" borderId="0" xfId="48" applyFont="1" applyFill="1" applyBorder="1" applyAlignment="1">
      <alignment horizontal="left"/>
    </xf>
    <xf numFmtId="0" fontId="10" fillId="0" borderId="0" xfId="48" applyFont="1" applyFill="1" applyBorder="1" applyAlignment="1">
      <alignment horizontal="left"/>
    </xf>
    <xf numFmtId="0" fontId="10" fillId="0" borderId="0" xfId="48" applyFont="1" applyFill="1" applyBorder="1" applyAlignment="1">
      <alignment vertical="center"/>
    </xf>
    <xf numFmtId="177" fontId="11" fillId="0" borderId="0" xfId="48" applyNumberFormat="1" applyFont="1" applyFill="1" applyBorder="1" applyAlignment="1">
      <alignment horizontal="center" vertical="center"/>
    </xf>
    <xf numFmtId="0" fontId="11" fillId="0" borderId="0" xfId="48" applyFont="1" applyFill="1" applyBorder="1" applyAlignment="1">
      <alignment horizontal="center" vertical="center"/>
    </xf>
    <xf numFmtId="0" fontId="0" fillId="0" borderId="0" xfId="48" applyFont="1" applyAlignment="1">
      <alignment vertical="center"/>
    </xf>
    <xf numFmtId="0" fontId="0" fillId="0" borderId="0" xfId="48" applyFont="1" applyAlignment="1"/>
    <xf numFmtId="10" fontId="10" fillId="0" borderId="0" xfId="48" applyNumberFormat="1" applyFont="1" applyAlignment="1">
      <alignment horizontal="center" vertical="center" wrapText="1"/>
    </xf>
    <xf numFmtId="0" fontId="10" fillId="0" borderId="0" xfId="48" applyFont="1" applyAlignment="1">
      <alignment horizontal="center" vertical="center"/>
    </xf>
    <xf numFmtId="0" fontId="16" fillId="0" borderId="0" xfId="48" applyFont="1" applyAlignment="1">
      <alignment horizontal="center"/>
    </xf>
    <xf numFmtId="0" fontId="17" fillId="0" borderId="0" xfId="48" applyFont="1" applyAlignment="1">
      <alignment horizontal="center"/>
    </xf>
    <xf numFmtId="0" fontId="18" fillId="0" borderId="0" xfId="48" applyFont="1" applyAlignment="1">
      <alignment horizontal="center"/>
    </xf>
    <xf numFmtId="0" fontId="10" fillId="0" borderId="0" xfId="48" applyFont="1" applyAlignment="1">
      <alignment horizontal="right"/>
    </xf>
    <xf numFmtId="0" fontId="0" fillId="0" borderId="0" xfId="48" applyFont="1" applyAlignment="1">
      <alignment horizontal="left" vertical="top"/>
    </xf>
    <xf numFmtId="0" fontId="0" fillId="0" borderId="0" xfId="48" applyFont="1" applyAlignment="1">
      <alignment horizontal="right"/>
    </xf>
    <xf numFmtId="0" fontId="0" fillId="0" borderId="0" xfId="48" applyFont="1" applyAlignment="1">
      <alignment vertical="top"/>
    </xf>
    <xf numFmtId="0" fontId="19" fillId="0" borderId="0" xfId="48" applyFont="1" applyAlignment="1">
      <alignment horizontal="center"/>
    </xf>
    <xf numFmtId="0" fontId="20" fillId="0" borderId="0" xfId="48" applyFont="1" applyAlignment="1">
      <alignment horizontal="center"/>
    </xf>
    <xf numFmtId="0" fontId="21" fillId="0" borderId="1" xfId="21" applyFont="1" applyBorder="1" applyAlignment="1">
      <alignment horizontal="center"/>
    </xf>
    <xf numFmtId="0" fontId="22" fillId="0" borderId="0" xfId="48" applyFont="1" applyAlignment="1">
      <alignment horizontal="center" vertical="center"/>
    </xf>
    <xf numFmtId="0" fontId="0" fillId="0" borderId="0" xfId="48" applyNumberFormat="1" applyFont="1" applyAlignment="1"/>
    <xf numFmtId="0" fontId="23" fillId="0" borderId="0" xfId="48" applyFont="1" applyAlignment="1"/>
    <xf numFmtId="0" fontId="10" fillId="0" borderId="0" xfId="48" applyFont="1" applyAlignment="1"/>
    <xf numFmtId="0" fontId="0" fillId="0" borderId="0" xfId="0" applyFill="1" applyAlignment="1">
      <alignment horizontal="center" vertical="center"/>
    </xf>
    <xf numFmtId="0" fontId="0" fillId="0" borderId="0" xfId="0" applyFill="1" applyAlignment="1">
      <alignment vertical="center"/>
    </xf>
    <xf numFmtId="10" fontId="0" fillId="0" borderId="0" xfId="0" applyNumberFormat="1" applyFill="1" applyAlignment="1">
      <alignment vertical="center"/>
    </xf>
    <xf numFmtId="0" fontId="24" fillId="0" borderId="0" xfId="0" applyFont="1" applyFill="1" applyAlignment="1">
      <alignment horizontal="center" vertical="center"/>
    </xf>
    <xf numFmtId="0" fontId="25"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176" fontId="25" fillId="0" borderId="2" xfId="0" applyNumberFormat="1" applyFont="1" applyFill="1" applyBorder="1" applyAlignment="1">
      <alignment horizontal="center" vertical="center"/>
    </xf>
    <xf numFmtId="10" fontId="25" fillId="0" borderId="4" xfId="0" applyNumberFormat="1" applyFont="1" applyFill="1" applyBorder="1" applyAlignment="1">
      <alignment horizontal="center" vertical="center"/>
    </xf>
    <xf numFmtId="0" fontId="25" fillId="0" borderId="2" xfId="0" applyFont="1" applyFill="1" applyBorder="1" applyAlignment="1">
      <alignment horizontal="justify" vertical="center"/>
    </xf>
    <xf numFmtId="10" fontId="25" fillId="0" borderId="5"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10" fontId="25" fillId="0" borderId="6" xfId="0" applyNumberFormat="1" applyFont="1" applyFill="1" applyBorder="1" applyAlignment="1">
      <alignment horizontal="center" vertical="center"/>
    </xf>
    <xf numFmtId="10" fontId="0" fillId="0" borderId="0" xfId="0" applyNumberFormat="1" applyFill="1" applyAlignment="1">
      <alignment horizontal="center" vertical="center"/>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总说明_1"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常规 2 2 2" xfId="37"/>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常规_工程量清单招投标结算计价格式（8-26）" xfId="46"/>
    <cellStyle name="强调文字颜色 5" xfId="47" builtinId="45"/>
    <cellStyle name="常规 2 2" xfId="48"/>
    <cellStyle name="40% - 强调文字颜色 5" xfId="49" builtinId="47"/>
    <cellStyle name="60% - 强调文字颜色 5" xfId="50" builtinId="48"/>
    <cellStyle name="强调文字颜色 6" xfId="51" builtinId="49"/>
    <cellStyle name="常规 10" xfId="52"/>
    <cellStyle name="40% - 强调文字颜色 6" xfId="53" builtinId="51"/>
    <cellStyle name="常规 2 3 2" xfId="54"/>
    <cellStyle name="60% - 强调文字颜色 6" xfId="55" builtinId="52"/>
    <cellStyle name="常规 18" xfId="56"/>
    <cellStyle name="?" xfId="57"/>
    <cellStyle name="常规 13" xfId="58"/>
    <cellStyle name="常规 2 4 2" xfId="59"/>
    <cellStyle name="常规 2" xfId="60"/>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8.xml"/><Relationship Id="rId12" Type="http://schemas.openxmlformats.org/officeDocument/2006/relationships/externalLink" Target="externalLinks/externalLink7.xml"/><Relationship Id="rId11" Type="http://schemas.openxmlformats.org/officeDocument/2006/relationships/externalLink" Target="externalLinks/externalLink6.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28575</xdr:colOff>
      <xdr:row>35</xdr:row>
      <xdr:rowOff>0</xdr:rowOff>
    </xdr:from>
    <xdr:to>
      <xdr:col>8</xdr:col>
      <xdr:colOff>590550</xdr:colOff>
      <xdr:row>41</xdr:row>
      <xdr:rowOff>161925</xdr:rowOff>
    </xdr:to>
    <xdr:pic>
      <xdr:nvPicPr>
        <xdr:cNvPr id="2" name="图片 1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8575" y="7120255"/>
          <a:ext cx="5819775"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xdr:row>
      <xdr:rowOff>0</xdr:rowOff>
    </xdr:from>
    <xdr:to>
      <xdr:col>8</xdr:col>
      <xdr:colOff>647700</xdr:colOff>
      <xdr:row>14</xdr:row>
      <xdr:rowOff>0</xdr:rowOff>
    </xdr:to>
    <xdr:pic>
      <xdr:nvPicPr>
        <xdr:cNvPr id="3" name="图片 1"/>
        <xdr:cNvPicPr>
          <a:picLocks noChangeAspect="1"/>
        </xdr:cNvPicPr>
      </xdr:nvPicPr>
      <xdr:blipFill>
        <a:blip r:embed="rId2">
          <a:extLst>
            <a:ext uri="{28A0092B-C50C-407E-A947-70E740481C1C}">
              <a14:useLocalDpi xmlns:a14="http://schemas.microsoft.com/office/drawing/2010/main" val="0"/>
            </a:ext>
          </a:extLst>
        </a:blip>
        <a:srcRect l="7224" t="32581" r="10187" b="55861"/>
        <a:stretch>
          <a:fillRect/>
        </a:stretch>
      </xdr:blipFill>
      <xdr:spPr>
        <a:xfrm>
          <a:off x="0" y="2052955"/>
          <a:ext cx="590550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xdr:row>
      <xdr:rowOff>0</xdr:rowOff>
    </xdr:from>
    <xdr:to>
      <xdr:col>8</xdr:col>
      <xdr:colOff>247650</xdr:colOff>
      <xdr:row>8</xdr:row>
      <xdr:rowOff>28575</xdr:rowOff>
    </xdr:to>
    <xdr:pic>
      <xdr:nvPicPr>
        <xdr:cNvPr id="2" name="图片 3"/>
        <xdr:cNvPicPr>
          <a:picLocks noChangeAspect="1"/>
        </xdr:cNvPicPr>
      </xdr:nvPicPr>
      <xdr:blipFill>
        <a:blip r:embed="rId1">
          <a:extLst>
            <a:ext uri="{28A0092B-C50C-407E-A947-70E740481C1C}">
              <a14:useLocalDpi xmlns:a14="http://schemas.microsoft.com/office/drawing/2010/main" val="0"/>
            </a:ext>
          </a:extLst>
        </a:blip>
        <a:srcRect l="7224" t="32581" r="10187" b="55861"/>
        <a:stretch>
          <a:fillRect/>
        </a:stretch>
      </xdr:blipFill>
      <xdr:spPr>
        <a:xfrm>
          <a:off x="0" y="1678305"/>
          <a:ext cx="59055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g2\&#32463;&#33829;&#37096;\lqg\&#40594;&#40607;&#31449;\&#40594;&#40607;&#31449;(&#36865;&#23457;&#27491;&#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31243;-KYL\2018&#24180;12&#26376;\2019&#24180;&#21464;&#30005;&#20108;&#25152;&#25152;&#36758;&#21464;&#30005;&#31449;&#22270;&#26723;&#36164;&#26009;&#30005;&#23376;&#21270;-&#38480;&#20215;\&#36164;&#26009;\G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25991;&#21326;&#21464;~1\&#33459;&#33391;&#35299;&#2604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7&#24180;&#31532;&#19968;&#27425;&#32467;&#31639;&#65288;&#31532;&#19968;&#12289;&#20108;&#23395;&#24230;&#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GW\&#29790;&#26126;&#24037;&#31243;\&#29590;&#40857;&#31649;&#29702;\BB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4.86.61\E&#30424;&#36164;&#26009;\&#24037;&#31243;&#30340;&#39044;&#32467;&#31639;\220kV&#39532;&#22378;&#32447;&#35299;&#21475;&#20837;&#40857;&#20013;&#31449;&#36865;&#30005;&#32447;&#36335;&#24037;&#31243;\220kV&#39532;&#22378;&#32447;\&#32463;&#27982;&#26631;\&#39532;&#22378;&#32447;&#35299;&#21475;&#20837;&#40857;&#20013;&#31449;\220kV&#39532;&#22378;&#32447;&#35299;&#21475;&#20837;&#40857;&#20013;&#36865;&#30005;&#32447;&#36335;&#24037;&#31243;-(&#30465;&#36755;&#21464;&#300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24.86.61\&#24037;&#20316;&#34180;\2006&#24180;&#25991;&#20214;&#22841;\&#24191;&#24030;220kV&#23425;&#35199;&#24037;&#31243;&#65288;&#23436;&#32467;&#65289;\&#23425;&#35199;&#21464;&#30005;&#31449;&#26631;&#24213;&#31532;&#19968;&#29256;\&#39044;&#31639;&#2007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24037;&#31243;\&#24037;&#31243;&#27719;&#24635;\2020\1&#26376;\18ZJ146-00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柱"/>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表三甲"/>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架线附表"/>
      <sheetName val="杆塔附表"/>
      <sheetName val="附件附表"/>
      <sheetName val="基础附表"/>
      <sheetName val="基础材料"/>
      <sheetName val="封面"/>
      <sheetName val="扉页"/>
      <sheetName val="编制依据"/>
      <sheetName val="技术指标"/>
      <sheetName val="总表"/>
      <sheetName val="汇总表"/>
      <sheetName val="辅助设施"/>
      <sheetName val="其它费用"/>
      <sheetName val="价差补贴"/>
      <sheetName val="工地运输"/>
      <sheetName val="运输重量"/>
      <sheetName val="工程量"/>
      <sheetName val="土石方工程 "/>
      <sheetName val="土石方附表"/>
      <sheetName val="基础工程"/>
      <sheetName val="杆塔工程"/>
      <sheetName val="杆塔分类一览"/>
      <sheetName val=" 架线工程"/>
      <sheetName val="附件安装"/>
      <sheetName val="表三甲"/>
      <sheetName val="一般预算收入"/>
      <sheetName val="工商税收"/>
      <sheetName val="公检法司编制"/>
      <sheetName val="行政编制"/>
      <sheetName val="混凝土杆材料"/>
      <sheetName val="Main"/>
      <sheetName val="C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总封面"/>
    </sheetNames>
    <sheetDataSet>
      <sheetData sheetId="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封面"/>
      <sheetName val="经营部"/>
      <sheetName val="总表"/>
      <sheetName val="#4机组"/>
      <sheetName val="Module2"/>
      <sheetName val="#3机组"/>
      <sheetName val="单位工程"/>
      <sheetName val="基础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编制说明"/>
      <sheetName val="总预算表"/>
      <sheetName val="新汇总表"/>
      <sheetName val="其他费用表"/>
      <sheetName val="单位工程"/>
      <sheetName val="灌注桩"/>
      <sheetName val="明细表"/>
      <sheetName val="土方量1"/>
      <sheetName val="土方量2"/>
      <sheetName val="主要材料表"/>
      <sheetName val="地形系数"/>
      <sheetName val="基础材料"/>
      <sheetName val="金具图"/>
      <sheetName val="金具1"/>
      <sheetName val="价差"/>
      <sheetName val="工地运输重量表"/>
      <sheetName val="编制年价差"/>
      <sheetName val="青苗赔偿表"/>
      <sheetName val="占地计算"/>
      <sheetName val="Sheet1"/>
      <sheetName val="塔 (2)"/>
      <sheetName val="砼杆"/>
      <sheetName val="砼杆金具"/>
      <sheetName val="塔"/>
      <sheetName val="土方量1 (2)"/>
      <sheetName val="装材杆塔"/>
      <sheetName val="装材架线"/>
      <sheetName val="装材金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目录"/>
      <sheetName val="投标书"/>
      <sheetName val="编制说明"/>
      <sheetName val="总报价表"/>
      <sheetName val="建筑工程取费汇总表"/>
      <sheetName val="建筑工程预算表"/>
      <sheetName val="安装取费汇总表"/>
      <sheetName val="其它费用报价表"/>
      <sheetName val="设备报价表"/>
      <sheetName val="编制年价差表"/>
      <sheetName val="安装表三"/>
      <sheetName val="主要材料表（投标方）"/>
      <sheetName val="主要材料价差表"/>
      <sheetName val="附表调试费用"/>
      <sheetName val="费率表"/>
      <sheetName val="Sheet1"/>
      <sheetName val="DATA"/>
      <sheetName val="土建定额库"/>
      <sheetName val="安装定额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文件归档登记移交表"/>
      <sheetName val="封面一"/>
      <sheetName val="封面二"/>
      <sheetName val="文件规定登记移交表"/>
      <sheetName val="自检表"/>
      <sheetName val="汇总表"/>
      <sheetName val="招标控制价封面"/>
      <sheetName val="招标控制价签名页 (2)"/>
      <sheetName val="编制说明"/>
      <sheetName val="Sheet1"/>
      <sheetName val="费用构成表"/>
      <sheetName val="1.站长人工费用"/>
      <sheetName val="2.值班人员人工费用"/>
      <sheetName val="其他项目维护费"/>
      <sheetName val="总价表"/>
    </sheetNames>
    <sheetDataSet>
      <sheetData sheetId="0" refreshError="1"/>
      <sheetData sheetId="1" refreshError="1"/>
      <sheetData sheetId="2" refreshError="1"/>
      <sheetData sheetId="3" refreshError="1"/>
      <sheetData sheetId="4" refreshError="1"/>
      <sheetData sheetId="5" refreshError="1">
        <row r="12">
          <cell r="J12">
            <v>43840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24"/>
  <sheetViews>
    <sheetView tabSelected="1" view="pageBreakPreview" zoomScaleNormal="100" workbookViewId="0">
      <selection activeCell="N11" sqref="N11"/>
    </sheetView>
  </sheetViews>
  <sheetFormatPr defaultColWidth="9" defaultRowHeight="13.5"/>
  <cols>
    <col min="1" max="1" width="6.875" style="56" customWidth="1"/>
    <col min="2" max="2" width="12.625" style="56" customWidth="1"/>
    <col min="3" max="3" width="26.125" style="56" customWidth="1"/>
    <col min="4" max="4" width="5.875" style="56" customWidth="1"/>
    <col min="5" max="5" width="10.875" style="56" customWidth="1"/>
    <col min="6" max="6" width="14" style="56" customWidth="1"/>
    <col min="7" max="7" width="10.625" style="56" customWidth="1"/>
    <col min="8" max="8" width="8.875" style="56" customWidth="1"/>
    <col min="9" max="9" width="9" style="56"/>
    <col min="10" max="10" width="9" style="57"/>
    <col min="11" max="16384" width="9" style="56"/>
  </cols>
  <sheetData>
    <row r="1" ht="25" customHeight="1" spans="1:8">
      <c r="A1" s="58" t="s">
        <v>0</v>
      </c>
      <c r="B1" s="58"/>
      <c r="C1" s="58"/>
      <c r="D1" s="58"/>
      <c r="E1" s="58"/>
      <c r="F1" s="58"/>
      <c r="G1" s="58"/>
      <c r="H1" s="58"/>
    </row>
    <row r="2" ht="20" customHeight="1" spans="8:8">
      <c r="H2" s="56" t="s">
        <v>1</v>
      </c>
    </row>
    <row r="3" s="55" customFormat="1" ht="24" customHeight="1" spans="1:10">
      <c r="A3" s="59" t="s">
        <v>2</v>
      </c>
      <c r="B3" s="59" t="s">
        <v>3</v>
      </c>
      <c r="C3" s="59" t="s">
        <v>4</v>
      </c>
      <c r="D3" s="59" t="s">
        <v>5</v>
      </c>
      <c r="E3" s="59" t="s">
        <v>6</v>
      </c>
      <c r="F3" s="59" t="s">
        <v>7</v>
      </c>
      <c r="G3" s="59" t="s">
        <v>8</v>
      </c>
      <c r="H3" s="59" t="s">
        <v>9</v>
      </c>
      <c r="J3" s="67"/>
    </row>
    <row r="4" ht="34" customHeight="1" spans="1:8">
      <c r="A4" s="59">
        <v>1</v>
      </c>
      <c r="B4" s="60" t="s">
        <v>10</v>
      </c>
      <c r="C4" s="60" t="s">
        <v>11</v>
      </c>
      <c r="D4" s="6" t="s">
        <v>12</v>
      </c>
      <c r="E4" s="61">
        <v>1303</v>
      </c>
      <c r="F4" s="62"/>
      <c r="G4" s="61">
        <f>E4*(1-F4)</f>
        <v>1303</v>
      </c>
      <c r="H4" s="63"/>
    </row>
    <row r="5" ht="34" customHeight="1" spans="1:8">
      <c r="A5" s="59">
        <v>2</v>
      </c>
      <c r="B5" s="60"/>
      <c r="C5" s="60" t="s">
        <v>13</v>
      </c>
      <c r="D5" s="6" t="s">
        <v>12</v>
      </c>
      <c r="E5" s="61">
        <v>2033</v>
      </c>
      <c r="F5" s="64"/>
      <c r="G5" s="61">
        <f t="shared" ref="G5:G24" si="0">E5*(1-F5)</f>
        <v>2033</v>
      </c>
      <c r="H5" s="63"/>
    </row>
    <row r="6" ht="34" customHeight="1" spans="1:8">
      <c r="A6" s="59">
        <v>3</v>
      </c>
      <c r="B6" s="60"/>
      <c r="C6" s="60" t="s">
        <v>14</v>
      </c>
      <c r="D6" s="6" t="s">
        <v>15</v>
      </c>
      <c r="E6" s="61">
        <v>1381.33333333333</v>
      </c>
      <c r="F6" s="64"/>
      <c r="G6" s="61">
        <f t="shared" si="0"/>
        <v>1381.33333333333</v>
      </c>
      <c r="H6" s="63"/>
    </row>
    <row r="7" ht="34" customHeight="1" spans="1:8">
      <c r="A7" s="59">
        <v>4</v>
      </c>
      <c r="B7" s="60"/>
      <c r="C7" s="60" t="s">
        <v>16</v>
      </c>
      <c r="D7" s="6" t="s">
        <v>15</v>
      </c>
      <c r="E7" s="61">
        <v>133.666666666667</v>
      </c>
      <c r="F7" s="64"/>
      <c r="G7" s="61">
        <f t="shared" si="0"/>
        <v>133.666666666667</v>
      </c>
      <c r="H7" s="63"/>
    </row>
    <row r="8" ht="34" customHeight="1" spans="1:8">
      <c r="A8" s="59">
        <v>5</v>
      </c>
      <c r="B8" s="60"/>
      <c r="C8" s="60" t="s">
        <v>17</v>
      </c>
      <c r="D8" s="6" t="s">
        <v>15</v>
      </c>
      <c r="E8" s="61">
        <v>498</v>
      </c>
      <c r="F8" s="64"/>
      <c r="G8" s="61">
        <f t="shared" si="0"/>
        <v>498</v>
      </c>
      <c r="H8" s="63"/>
    </row>
    <row r="9" ht="34" customHeight="1" spans="1:8">
      <c r="A9" s="59">
        <v>6</v>
      </c>
      <c r="B9" s="60"/>
      <c r="C9" s="60" t="s">
        <v>18</v>
      </c>
      <c r="D9" s="6" t="s">
        <v>15</v>
      </c>
      <c r="E9" s="61">
        <v>644.166666666667</v>
      </c>
      <c r="F9" s="64"/>
      <c r="G9" s="61">
        <f t="shared" si="0"/>
        <v>644.166666666667</v>
      </c>
      <c r="H9" s="63"/>
    </row>
    <row r="10" ht="34" customHeight="1" spans="1:8">
      <c r="A10" s="59">
        <v>7</v>
      </c>
      <c r="B10" s="60"/>
      <c r="C10" s="60" t="s">
        <v>19</v>
      </c>
      <c r="D10" s="6" t="s">
        <v>15</v>
      </c>
      <c r="E10" s="61">
        <v>498</v>
      </c>
      <c r="F10" s="64"/>
      <c r="G10" s="61">
        <f t="shared" si="0"/>
        <v>498</v>
      </c>
      <c r="H10" s="63"/>
    </row>
    <row r="11" ht="34" customHeight="1" spans="1:8">
      <c r="A11" s="59">
        <v>8</v>
      </c>
      <c r="B11" s="60"/>
      <c r="C11" s="60" t="s">
        <v>20</v>
      </c>
      <c r="D11" s="6" t="s">
        <v>15</v>
      </c>
      <c r="E11" s="61">
        <v>104.5</v>
      </c>
      <c r="F11" s="64"/>
      <c r="G11" s="61">
        <f t="shared" si="0"/>
        <v>104.5</v>
      </c>
      <c r="H11" s="63"/>
    </row>
    <row r="12" ht="34" customHeight="1" spans="1:8">
      <c r="A12" s="59">
        <v>9</v>
      </c>
      <c r="B12" s="60"/>
      <c r="C12" s="60" t="s">
        <v>21</v>
      </c>
      <c r="D12" s="6" t="s">
        <v>12</v>
      </c>
      <c r="E12" s="61">
        <v>1333</v>
      </c>
      <c r="F12" s="64"/>
      <c r="G12" s="61">
        <f t="shared" si="0"/>
        <v>1333</v>
      </c>
      <c r="H12" s="63"/>
    </row>
    <row r="13" ht="34" customHeight="1" spans="1:8">
      <c r="A13" s="59">
        <v>10</v>
      </c>
      <c r="B13" s="60"/>
      <c r="C13" s="60" t="s">
        <v>22</v>
      </c>
      <c r="D13" s="6" t="s">
        <v>12</v>
      </c>
      <c r="E13" s="61">
        <v>604.666666666667</v>
      </c>
      <c r="F13" s="64"/>
      <c r="G13" s="61">
        <f t="shared" si="0"/>
        <v>604.666666666667</v>
      </c>
      <c r="H13" s="63"/>
    </row>
    <row r="14" ht="34" customHeight="1" spans="1:8">
      <c r="A14" s="59">
        <v>11</v>
      </c>
      <c r="B14" s="60"/>
      <c r="C14" s="60" t="s">
        <v>23</v>
      </c>
      <c r="D14" s="6" t="s">
        <v>15</v>
      </c>
      <c r="E14" s="61">
        <v>6046.66666666667</v>
      </c>
      <c r="F14" s="64"/>
      <c r="G14" s="61">
        <f t="shared" si="0"/>
        <v>6046.66666666667</v>
      </c>
      <c r="H14" s="63"/>
    </row>
    <row r="15" ht="34" customHeight="1" spans="1:8">
      <c r="A15" s="59">
        <v>12</v>
      </c>
      <c r="B15" s="60" t="s">
        <v>10</v>
      </c>
      <c r="C15" s="60" t="s">
        <v>24</v>
      </c>
      <c r="D15" s="6" t="s">
        <v>15</v>
      </c>
      <c r="E15" s="61">
        <v>32983</v>
      </c>
      <c r="F15" s="64"/>
      <c r="G15" s="61">
        <f t="shared" si="0"/>
        <v>32983</v>
      </c>
      <c r="H15" s="63"/>
    </row>
    <row r="16" ht="34" customHeight="1" spans="1:8">
      <c r="A16" s="59">
        <v>13</v>
      </c>
      <c r="B16" s="60"/>
      <c r="C16" s="60" t="s">
        <v>25</v>
      </c>
      <c r="D16" s="6" t="s">
        <v>12</v>
      </c>
      <c r="E16" s="61">
        <v>3196.33333333333</v>
      </c>
      <c r="F16" s="64"/>
      <c r="G16" s="61">
        <f t="shared" si="0"/>
        <v>3196.33333333333</v>
      </c>
      <c r="H16" s="63"/>
    </row>
    <row r="17" ht="34" customHeight="1" spans="1:8">
      <c r="A17" s="59">
        <v>14</v>
      </c>
      <c r="B17" s="60"/>
      <c r="C17" s="60" t="s">
        <v>26</v>
      </c>
      <c r="D17" s="6" t="s">
        <v>15</v>
      </c>
      <c r="E17" s="61">
        <v>93.8333333333333</v>
      </c>
      <c r="F17" s="64"/>
      <c r="G17" s="61">
        <f t="shared" si="0"/>
        <v>93.8333333333333</v>
      </c>
      <c r="H17" s="63"/>
    </row>
    <row r="18" ht="34" customHeight="1" spans="1:8">
      <c r="A18" s="59">
        <v>15</v>
      </c>
      <c r="B18" s="60"/>
      <c r="C18" s="60" t="s">
        <v>27</v>
      </c>
      <c r="D18" s="6" t="s">
        <v>15</v>
      </c>
      <c r="E18" s="61">
        <v>5505.96666666667</v>
      </c>
      <c r="F18" s="64"/>
      <c r="G18" s="61">
        <f t="shared" si="0"/>
        <v>5505.96666666667</v>
      </c>
      <c r="H18" s="63"/>
    </row>
    <row r="19" ht="34" customHeight="1" spans="1:8">
      <c r="A19" s="59">
        <v>16</v>
      </c>
      <c r="B19" s="60"/>
      <c r="C19" s="60" t="s">
        <v>28</v>
      </c>
      <c r="D19" s="6" t="s">
        <v>15</v>
      </c>
      <c r="E19" s="61">
        <v>806.333333333333</v>
      </c>
      <c r="F19" s="64"/>
      <c r="G19" s="61">
        <f t="shared" si="0"/>
        <v>806.333333333333</v>
      </c>
      <c r="H19" s="63"/>
    </row>
    <row r="20" ht="34" customHeight="1" spans="1:8">
      <c r="A20" s="59">
        <v>17</v>
      </c>
      <c r="B20" s="60"/>
      <c r="C20" s="60" t="s">
        <v>29</v>
      </c>
      <c r="D20" s="6" t="s">
        <v>15</v>
      </c>
      <c r="E20" s="61">
        <v>1506.33333333333</v>
      </c>
      <c r="F20" s="64"/>
      <c r="G20" s="61">
        <f t="shared" si="0"/>
        <v>1506.33333333333</v>
      </c>
      <c r="H20" s="63"/>
    </row>
    <row r="21" ht="34" customHeight="1" spans="1:8">
      <c r="A21" s="59">
        <v>18</v>
      </c>
      <c r="B21" s="60"/>
      <c r="C21" s="60" t="s">
        <v>30</v>
      </c>
      <c r="D21" s="6" t="s">
        <v>15</v>
      </c>
      <c r="E21" s="61">
        <v>5016.33333333333</v>
      </c>
      <c r="F21" s="64"/>
      <c r="G21" s="61">
        <f t="shared" si="0"/>
        <v>5016.33333333333</v>
      </c>
      <c r="H21" s="63"/>
    </row>
    <row r="22" ht="34" customHeight="1" spans="1:8">
      <c r="A22" s="59">
        <v>19</v>
      </c>
      <c r="B22" s="60"/>
      <c r="C22" s="60" t="s">
        <v>31</v>
      </c>
      <c r="D22" s="6" t="s">
        <v>15</v>
      </c>
      <c r="E22" s="61">
        <v>8066.33333333333</v>
      </c>
      <c r="F22" s="64"/>
      <c r="G22" s="61">
        <f t="shared" si="0"/>
        <v>8066.33333333333</v>
      </c>
      <c r="H22" s="63"/>
    </row>
    <row r="23" ht="34" customHeight="1" spans="1:8">
      <c r="A23" s="59">
        <v>20</v>
      </c>
      <c r="B23" s="60"/>
      <c r="C23" s="60" t="s">
        <v>32</v>
      </c>
      <c r="D23" s="6" t="s">
        <v>15</v>
      </c>
      <c r="E23" s="61">
        <v>12033</v>
      </c>
      <c r="F23" s="64"/>
      <c r="G23" s="61">
        <f t="shared" si="0"/>
        <v>12033</v>
      </c>
      <c r="H23" s="63"/>
    </row>
    <row r="24" ht="34" customHeight="1" spans="1:8">
      <c r="A24" s="63"/>
      <c r="B24" s="65" t="s">
        <v>33</v>
      </c>
      <c r="C24" s="65"/>
      <c r="D24" s="59"/>
      <c r="E24" s="61">
        <v>83787.4666666667</v>
      </c>
      <c r="F24" s="66"/>
      <c r="G24" s="61">
        <f t="shared" si="0"/>
        <v>83787.4666666667</v>
      </c>
      <c r="H24" s="59"/>
    </row>
  </sheetData>
  <mergeCells count="4">
    <mergeCell ref="A1:H1"/>
    <mergeCell ref="B4:B14"/>
    <mergeCell ref="B15:B23"/>
    <mergeCell ref="F4:F24"/>
  </mergeCells>
  <conditionalFormatting sqref="C4:C23">
    <cfRule type="duplicateValues" dxfId="0" priority="1"/>
  </conditionalFormatting>
  <pageMargins left="0.354166666666667" right="0.236111111111111" top="0.354166666666667" bottom="0.393055555555556" header="0.298611111111111" footer="0.314583333333333"/>
  <pageSetup paperSize="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N115"/>
  <sheetViews>
    <sheetView workbookViewId="0">
      <selection activeCell="O21" sqref="O21"/>
    </sheetView>
  </sheetViews>
  <sheetFormatPr defaultColWidth="9" defaultRowHeight="13.5"/>
  <cols>
    <col min="1" max="9" width="8.625" style="38" customWidth="1"/>
    <col min="10" max="12" width="9" style="38"/>
    <col min="13" max="14" width="9" style="38" hidden="1" customWidth="1"/>
    <col min="15" max="256" width="9" style="38"/>
    <col min="257" max="265" width="8.625" style="38" customWidth="1"/>
    <col min="266" max="268" width="9" style="38"/>
    <col min="269" max="270" width="9" style="38" hidden="1" customWidth="1"/>
    <col min="271" max="512" width="9" style="38"/>
    <col min="513" max="521" width="8.625" style="38" customWidth="1"/>
    <col min="522" max="524" width="9" style="38"/>
    <col min="525" max="526" width="9" style="38" hidden="1" customWidth="1"/>
    <col min="527" max="768" width="9" style="38"/>
    <col min="769" max="777" width="8.625" style="38" customWidth="1"/>
    <col min="778" max="780" width="9" style="38"/>
    <col min="781" max="782" width="9" style="38" hidden="1" customWidth="1"/>
    <col min="783" max="1024" width="9" style="38"/>
    <col min="1025" max="1033" width="8.625" style="38" customWidth="1"/>
    <col min="1034" max="1036" width="9" style="38"/>
    <col min="1037" max="1038" width="9" style="38" hidden="1" customWidth="1"/>
    <col min="1039" max="1280" width="9" style="38"/>
    <col min="1281" max="1289" width="8.625" style="38" customWidth="1"/>
    <col min="1290" max="1292" width="9" style="38"/>
    <col min="1293" max="1294" width="9" style="38" hidden="1" customWidth="1"/>
    <col min="1295" max="1536" width="9" style="38"/>
    <col min="1537" max="1545" width="8.625" style="38" customWidth="1"/>
    <col min="1546" max="1548" width="9" style="38"/>
    <col min="1549" max="1550" width="9" style="38" hidden="1" customWidth="1"/>
    <col min="1551" max="1792" width="9" style="38"/>
    <col min="1793" max="1801" width="8.625" style="38" customWidth="1"/>
    <col min="1802" max="1804" width="9" style="38"/>
    <col min="1805" max="1806" width="9" style="38" hidden="1" customWidth="1"/>
    <col min="1807" max="2048" width="9" style="38"/>
    <col min="2049" max="2057" width="8.625" style="38" customWidth="1"/>
    <col min="2058" max="2060" width="9" style="38"/>
    <col min="2061" max="2062" width="9" style="38" hidden="1" customWidth="1"/>
    <col min="2063" max="2304" width="9" style="38"/>
    <col min="2305" max="2313" width="8.625" style="38" customWidth="1"/>
    <col min="2314" max="2316" width="9" style="38"/>
    <col min="2317" max="2318" width="9" style="38" hidden="1" customWidth="1"/>
    <col min="2319" max="2560" width="9" style="38"/>
    <col min="2561" max="2569" width="8.625" style="38" customWidth="1"/>
    <col min="2570" max="2572" width="9" style="38"/>
    <col min="2573" max="2574" width="9" style="38" hidden="1" customWidth="1"/>
    <col min="2575" max="2816" width="9" style="38"/>
    <col min="2817" max="2825" width="8.625" style="38" customWidth="1"/>
    <col min="2826" max="2828" width="9" style="38"/>
    <col min="2829" max="2830" width="9" style="38" hidden="1" customWidth="1"/>
    <col min="2831" max="3072" width="9" style="38"/>
    <col min="3073" max="3081" width="8.625" style="38" customWidth="1"/>
    <col min="3082" max="3084" width="9" style="38"/>
    <col min="3085" max="3086" width="9" style="38" hidden="1" customWidth="1"/>
    <col min="3087" max="3328" width="9" style="38"/>
    <col min="3329" max="3337" width="8.625" style="38" customWidth="1"/>
    <col min="3338" max="3340" width="9" style="38"/>
    <col min="3341" max="3342" width="9" style="38" hidden="1" customWidth="1"/>
    <col min="3343" max="3584" width="9" style="38"/>
    <col min="3585" max="3593" width="8.625" style="38" customWidth="1"/>
    <col min="3594" max="3596" width="9" style="38"/>
    <col min="3597" max="3598" width="9" style="38" hidden="1" customWidth="1"/>
    <col min="3599" max="3840" width="9" style="38"/>
    <col min="3841" max="3849" width="8.625" style="38" customWidth="1"/>
    <col min="3850" max="3852" width="9" style="38"/>
    <col min="3853" max="3854" width="9" style="38" hidden="1" customWidth="1"/>
    <col min="3855" max="4096" width="9" style="38"/>
    <col min="4097" max="4105" width="8.625" style="38" customWidth="1"/>
    <col min="4106" max="4108" width="9" style="38"/>
    <col min="4109" max="4110" width="9" style="38" hidden="1" customWidth="1"/>
    <col min="4111" max="4352" width="9" style="38"/>
    <col min="4353" max="4361" width="8.625" style="38" customWidth="1"/>
    <col min="4362" max="4364" width="9" style="38"/>
    <col min="4365" max="4366" width="9" style="38" hidden="1" customWidth="1"/>
    <col min="4367" max="4608" width="9" style="38"/>
    <col min="4609" max="4617" width="8.625" style="38" customWidth="1"/>
    <col min="4618" max="4620" width="9" style="38"/>
    <col min="4621" max="4622" width="9" style="38" hidden="1" customWidth="1"/>
    <col min="4623" max="4864" width="9" style="38"/>
    <col min="4865" max="4873" width="8.625" style="38" customWidth="1"/>
    <col min="4874" max="4876" width="9" style="38"/>
    <col min="4877" max="4878" width="9" style="38" hidden="1" customWidth="1"/>
    <col min="4879" max="5120" width="9" style="38"/>
    <col min="5121" max="5129" width="8.625" style="38" customWidth="1"/>
    <col min="5130" max="5132" width="9" style="38"/>
    <col min="5133" max="5134" width="9" style="38" hidden="1" customWidth="1"/>
    <col min="5135" max="5376" width="9" style="38"/>
    <col min="5377" max="5385" width="8.625" style="38" customWidth="1"/>
    <col min="5386" max="5388" width="9" style="38"/>
    <col min="5389" max="5390" width="9" style="38" hidden="1" customWidth="1"/>
    <col min="5391" max="5632" width="9" style="38"/>
    <col min="5633" max="5641" width="8.625" style="38" customWidth="1"/>
    <col min="5642" max="5644" width="9" style="38"/>
    <col min="5645" max="5646" width="9" style="38" hidden="1" customWidth="1"/>
    <col min="5647" max="5888" width="9" style="38"/>
    <col min="5889" max="5897" width="8.625" style="38" customWidth="1"/>
    <col min="5898" max="5900" width="9" style="38"/>
    <col min="5901" max="5902" width="9" style="38" hidden="1" customWidth="1"/>
    <col min="5903" max="6144" width="9" style="38"/>
    <col min="6145" max="6153" width="8.625" style="38" customWidth="1"/>
    <col min="6154" max="6156" width="9" style="38"/>
    <col min="6157" max="6158" width="9" style="38" hidden="1" customWidth="1"/>
    <col min="6159" max="6400" width="9" style="38"/>
    <col min="6401" max="6409" width="8.625" style="38" customWidth="1"/>
    <col min="6410" max="6412" width="9" style="38"/>
    <col min="6413" max="6414" width="9" style="38" hidden="1" customWidth="1"/>
    <col min="6415" max="6656" width="9" style="38"/>
    <col min="6657" max="6665" width="8.625" style="38" customWidth="1"/>
    <col min="6666" max="6668" width="9" style="38"/>
    <col min="6669" max="6670" width="9" style="38" hidden="1" customWidth="1"/>
    <col min="6671" max="6912" width="9" style="38"/>
    <col min="6913" max="6921" width="8.625" style="38" customWidth="1"/>
    <col min="6922" max="6924" width="9" style="38"/>
    <col min="6925" max="6926" width="9" style="38" hidden="1" customWidth="1"/>
    <col min="6927" max="7168" width="9" style="38"/>
    <col min="7169" max="7177" width="8.625" style="38" customWidth="1"/>
    <col min="7178" max="7180" width="9" style="38"/>
    <col min="7181" max="7182" width="9" style="38" hidden="1" customWidth="1"/>
    <col min="7183" max="7424" width="9" style="38"/>
    <col min="7425" max="7433" width="8.625" style="38" customWidth="1"/>
    <col min="7434" max="7436" width="9" style="38"/>
    <col min="7437" max="7438" width="9" style="38" hidden="1" customWidth="1"/>
    <col min="7439" max="7680" width="9" style="38"/>
    <col min="7681" max="7689" width="8.625" style="38" customWidth="1"/>
    <col min="7690" max="7692" width="9" style="38"/>
    <col min="7693" max="7694" width="9" style="38" hidden="1" customWidth="1"/>
    <col min="7695" max="7936" width="9" style="38"/>
    <col min="7937" max="7945" width="8.625" style="38" customWidth="1"/>
    <col min="7946" max="7948" width="9" style="38"/>
    <col min="7949" max="7950" width="9" style="38" hidden="1" customWidth="1"/>
    <col min="7951" max="8192" width="9" style="38"/>
    <col min="8193" max="8201" width="8.625" style="38" customWidth="1"/>
    <col min="8202" max="8204" width="9" style="38"/>
    <col min="8205" max="8206" width="9" style="38" hidden="1" customWidth="1"/>
    <col min="8207" max="8448" width="9" style="38"/>
    <col min="8449" max="8457" width="8.625" style="38" customWidth="1"/>
    <col min="8458" max="8460" width="9" style="38"/>
    <col min="8461" max="8462" width="9" style="38" hidden="1" customWidth="1"/>
    <col min="8463" max="8704" width="9" style="38"/>
    <col min="8705" max="8713" width="8.625" style="38" customWidth="1"/>
    <col min="8714" max="8716" width="9" style="38"/>
    <col min="8717" max="8718" width="9" style="38" hidden="1" customWidth="1"/>
    <col min="8719" max="8960" width="9" style="38"/>
    <col min="8961" max="8969" width="8.625" style="38" customWidth="1"/>
    <col min="8970" max="8972" width="9" style="38"/>
    <col min="8973" max="8974" width="9" style="38" hidden="1" customWidth="1"/>
    <col min="8975" max="9216" width="9" style="38"/>
    <col min="9217" max="9225" width="8.625" style="38" customWidth="1"/>
    <col min="9226" max="9228" width="9" style="38"/>
    <col min="9229" max="9230" width="9" style="38" hidden="1" customWidth="1"/>
    <col min="9231" max="9472" width="9" style="38"/>
    <col min="9473" max="9481" width="8.625" style="38" customWidth="1"/>
    <col min="9482" max="9484" width="9" style="38"/>
    <col min="9485" max="9486" width="9" style="38" hidden="1" customWidth="1"/>
    <col min="9487" max="9728" width="9" style="38"/>
    <col min="9729" max="9737" width="8.625" style="38" customWidth="1"/>
    <col min="9738" max="9740" width="9" style="38"/>
    <col min="9741" max="9742" width="9" style="38" hidden="1" customWidth="1"/>
    <col min="9743" max="9984" width="9" style="38"/>
    <col min="9985" max="9993" width="8.625" style="38" customWidth="1"/>
    <col min="9994" max="9996" width="9" style="38"/>
    <col min="9997" max="9998" width="9" style="38" hidden="1" customWidth="1"/>
    <col min="9999" max="10240" width="9" style="38"/>
    <col min="10241" max="10249" width="8.625" style="38" customWidth="1"/>
    <col min="10250" max="10252" width="9" style="38"/>
    <col min="10253" max="10254" width="9" style="38" hidden="1" customWidth="1"/>
    <col min="10255" max="10496" width="9" style="38"/>
    <col min="10497" max="10505" width="8.625" style="38" customWidth="1"/>
    <col min="10506" max="10508" width="9" style="38"/>
    <col min="10509" max="10510" width="9" style="38" hidden="1" customWidth="1"/>
    <col min="10511" max="10752" width="9" style="38"/>
    <col min="10753" max="10761" width="8.625" style="38" customWidth="1"/>
    <col min="10762" max="10764" width="9" style="38"/>
    <col min="10765" max="10766" width="9" style="38" hidden="1" customWidth="1"/>
    <col min="10767" max="11008" width="9" style="38"/>
    <col min="11009" max="11017" width="8.625" style="38" customWidth="1"/>
    <col min="11018" max="11020" width="9" style="38"/>
    <col min="11021" max="11022" width="9" style="38" hidden="1" customWidth="1"/>
    <col min="11023" max="11264" width="9" style="38"/>
    <col min="11265" max="11273" width="8.625" style="38" customWidth="1"/>
    <col min="11274" max="11276" width="9" style="38"/>
    <col min="11277" max="11278" width="9" style="38" hidden="1" customWidth="1"/>
    <col min="11279" max="11520" width="9" style="38"/>
    <col min="11521" max="11529" width="8.625" style="38" customWidth="1"/>
    <col min="11530" max="11532" width="9" style="38"/>
    <col min="11533" max="11534" width="9" style="38" hidden="1" customWidth="1"/>
    <col min="11535" max="11776" width="9" style="38"/>
    <col min="11777" max="11785" width="8.625" style="38" customWidth="1"/>
    <col min="11786" max="11788" width="9" style="38"/>
    <col min="11789" max="11790" width="9" style="38" hidden="1" customWidth="1"/>
    <col min="11791" max="12032" width="9" style="38"/>
    <col min="12033" max="12041" width="8.625" style="38" customWidth="1"/>
    <col min="12042" max="12044" width="9" style="38"/>
    <col min="12045" max="12046" width="9" style="38" hidden="1" customWidth="1"/>
    <col min="12047" max="12288" width="9" style="38"/>
    <col min="12289" max="12297" width="8.625" style="38" customWidth="1"/>
    <col min="12298" max="12300" width="9" style="38"/>
    <col min="12301" max="12302" width="9" style="38" hidden="1" customWidth="1"/>
    <col min="12303" max="12544" width="9" style="38"/>
    <col min="12545" max="12553" width="8.625" style="38" customWidth="1"/>
    <col min="12554" max="12556" width="9" style="38"/>
    <col min="12557" max="12558" width="9" style="38" hidden="1" customWidth="1"/>
    <col min="12559" max="12800" width="9" style="38"/>
    <col min="12801" max="12809" width="8.625" style="38" customWidth="1"/>
    <col min="12810" max="12812" width="9" style="38"/>
    <col min="12813" max="12814" width="9" style="38" hidden="1" customWidth="1"/>
    <col min="12815" max="13056" width="9" style="38"/>
    <col min="13057" max="13065" width="8.625" style="38" customWidth="1"/>
    <col min="13066" max="13068" width="9" style="38"/>
    <col min="13069" max="13070" width="9" style="38" hidden="1" customWidth="1"/>
    <col min="13071" max="13312" width="9" style="38"/>
    <col min="13313" max="13321" width="8.625" style="38" customWidth="1"/>
    <col min="13322" max="13324" width="9" style="38"/>
    <col min="13325" max="13326" width="9" style="38" hidden="1" customWidth="1"/>
    <col min="13327" max="13568" width="9" style="38"/>
    <col min="13569" max="13577" width="8.625" style="38" customWidth="1"/>
    <col min="13578" max="13580" width="9" style="38"/>
    <col min="13581" max="13582" width="9" style="38" hidden="1" customWidth="1"/>
    <col min="13583" max="13824" width="9" style="38"/>
    <col min="13825" max="13833" width="8.625" style="38" customWidth="1"/>
    <col min="13834" max="13836" width="9" style="38"/>
    <col min="13837" max="13838" width="9" style="38" hidden="1" customWidth="1"/>
    <col min="13839" max="14080" width="9" style="38"/>
    <col min="14081" max="14089" width="8.625" style="38" customWidth="1"/>
    <col min="14090" max="14092" width="9" style="38"/>
    <col min="14093" max="14094" width="9" style="38" hidden="1" customWidth="1"/>
    <col min="14095" max="14336" width="9" style="38"/>
    <col min="14337" max="14345" width="8.625" style="38" customWidth="1"/>
    <col min="14346" max="14348" width="9" style="38"/>
    <col min="14349" max="14350" width="9" style="38" hidden="1" customWidth="1"/>
    <col min="14351" max="14592" width="9" style="38"/>
    <col min="14593" max="14601" width="8.625" style="38" customWidth="1"/>
    <col min="14602" max="14604" width="9" style="38"/>
    <col min="14605" max="14606" width="9" style="38" hidden="1" customWidth="1"/>
    <col min="14607" max="14848" width="9" style="38"/>
    <col min="14849" max="14857" width="8.625" style="38" customWidth="1"/>
    <col min="14858" max="14860" width="9" style="38"/>
    <col min="14861" max="14862" width="9" style="38" hidden="1" customWidth="1"/>
    <col min="14863" max="15104" width="9" style="38"/>
    <col min="15105" max="15113" width="8.625" style="38" customWidth="1"/>
    <col min="15114" max="15116" width="9" style="38"/>
    <col min="15117" max="15118" width="9" style="38" hidden="1" customWidth="1"/>
    <col min="15119" max="15360" width="9" style="38"/>
    <col min="15361" max="15369" width="8.625" style="38" customWidth="1"/>
    <col min="15370" max="15372" width="9" style="38"/>
    <col min="15373" max="15374" width="9" style="38" hidden="1" customWidth="1"/>
    <col min="15375" max="15616" width="9" style="38"/>
    <col min="15617" max="15625" width="8.625" style="38" customWidth="1"/>
    <col min="15626" max="15628" width="9" style="38"/>
    <col min="15629" max="15630" width="9" style="38" hidden="1" customWidth="1"/>
    <col min="15631" max="15872" width="9" style="38"/>
    <col min="15873" max="15881" width="8.625" style="38" customWidth="1"/>
    <col min="15882" max="15884" width="9" style="38"/>
    <col min="15885" max="15886" width="9" style="38" hidden="1" customWidth="1"/>
    <col min="15887" max="16128" width="9" style="38"/>
    <col min="16129" max="16137" width="8.625" style="38" customWidth="1"/>
    <col min="16138" max="16140" width="9" style="38"/>
    <col min="16141" max="16142" width="9" style="38" hidden="1" customWidth="1"/>
    <col min="16143" max="16384" width="9" style="38"/>
  </cols>
  <sheetData>
    <row r="1" ht="57" customHeight="1"/>
    <row r="2" s="37" customFormat="1" ht="24.95" customHeight="1" spans="1:9">
      <c r="A2" s="18" t="s">
        <v>34</v>
      </c>
      <c r="B2" s="19"/>
      <c r="C2" s="19"/>
      <c r="D2" s="19"/>
      <c r="E2" s="19"/>
      <c r="F2" s="19"/>
      <c r="G2" s="19"/>
      <c r="H2" s="19"/>
      <c r="I2" s="19"/>
    </row>
    <row r="3" s="37" customFormat="1" ht="24.95" customHeight="1" spans="1:9">
      <c r="A3" s="20" t="s">
        <v>35</v>
      </c>
      <c r="B3" s="20"/>
      <c r="C3" s="20"/>
      <c r="D3" s="20"/>
      <c r="E3" s="20"/>
      <c r="F3" s="20"/>
      <c r="G3" s="20"/>
      <c r="H3" s="20"/>
      <c r="I3" s="20"/>
    </row>
    <row r="4" ht="12" customHeight="1" spans="1:9">
      <c r="A4" s="20"/>
      <c r="B4" s="20"/>
      <c r="C4" s="20"/>
      <c r="D4" s="20"/>
      <c r="E4" s="20"/>
      <c r="F4" s="20"/>
      <c r="G4" s="20"/>
      <c r="H4" s="20"/>
      <c r="I4" s="20"/>
    </row>
    <row r="5" ht="14.25" customHeight="1" spans="1:9">
      <c r="A5" s="21"/>
      <c r="B5" s="21"/>
      <c r="C5" s="21"/>
      <c r="D5" s="21"/>
      <c r="E5" s="21"/>
      <c r="F5" s="21"/>
      <c r="G5" s="21"/>
      <c r="H5" s="21"/>
      <c r="I5" s="21"/>
    </row>
    <row r="6" ht="14.25" customHeight="1" spans="1:9">
      <c r="A6" s="39"/>
      <c r="B6" s="22"/>
      <c r="C6" s="22"/>
      <c r="D6" s="22"/>
      <c r="E6" s="22"/>
      <c r="F6" s="22"/>
      <c r="G6" s="22"/>
      <c r="H6" s="22"/>
      <c r="I6" s="22"/>
    </row>
    <row r="7" ht="14.25" customHeight="1" spans="1:9">
      <c r="A7" s="40" t="s">
        <v>36</v>
      </c>
      <c r="B7" s="23"/>
      <c r="C7" s="23"/>
      <c r="D7" s="23"/>
      <c r="E7" s="23"/>
      <c r="F7" s="23"/>
      <c r="G7" s="23"/>
      <c r="H7" s="23"/>
      <c r="I7" s="23"/>
    </row>
    <row r="8" ht="14.25" customHeight="1"/>
    <row r="9" ht="14.25" customHeight="1" spans="1:14">
      <c r="A9" s="41"/>
      <c r="B9" s="42"/>
      <c r="C9" s="42"/>
      <c r="D9" s="42"/>
      <c r="E9" s="42"/>
      <c r="F9" s="42"/>
      <c r="G9" s="42"/>
      <c r="H9" s="42"/>
      <c r="I9" s="42"/>
      <c r="M9" s="53">
        <v>1</v>
      </c>
      <c r="N9" s="54" t="s">
        <v>37</v>
      </c>
    </row>
    <row r="10" ht="14.25" customHeight="1" spans="1:9">
      <c r="A10" s="43"/>
      <c r="B10" s="43"/>
      <c r="C10" s="43"/>
      <c r="D10" s="43"/>
      <c r="E10" s="43"/>
      <c r="F10" s="43"/>
      <c r="G10" s="43"/>
      <c r="H10" s="43"/>
      <c r="I10" s="43"/>
    </row>
    <row r="11" ht="14.25" customHeight="1"/>
    <row r="12" ht="14.25" customHeight="1"/>
    <row r="13" ht="14.25" customHeight="1"/>
    <row r="14" ht="14.25" customHeight="1"/>
    <row r="15" ht="14.25" customHeight="1" spans="1:9">
      <c r="A15" s="39" t="s">
        <v>38</v>
      </c>
      <c r="B15" s="22"/>
      <c r="C15" s="22"/>
      <c r="D15" s="22"/>
      <c r="E15" s="22"/>
      <c r="F15" s="22"/>
      <c r="G15" s="22"/>
      <c r="H15" s="22"/>
      <c r="I15" s="22"/>
    </row>
    <row r="16" ht="14.25" customHeight="1"/>
    <row r="17" ht="14.25" customHeight="1"/>
    <row r="18" ht="14.25" customHeight="1"/>
    <row r="19" ht="14.25" customHeight="1"/>
    <row r="20" ht="14.25" customHeight="1"/>
    <row r="21" ht="14.25" customHeight="1"/>
    <row r="22" ht="14.25" customHeight="1" spans="2:9">
      <c r="B22" s="44"/>
      <c r="C22" s="45"/>
      <c r="D22" s="45"/>
      <c r="E22" s="45"/>
      <c r="F22" s="45"/>
      <c r="G22" s="45"/>
      <c r="H22" s="45"/>
      <c r="I22" s="47"/>
    </row>
    <row r="23" ht="14.25" customHeight="1" spans="2:9">
      <c r="B23" s="46"/>
      <c r="C23" s="47"/>
      <c r="D23" s="47"/>
      <c r="E23" s="47"/>
      <c r="F23" s="47"/>
      <c r="G23" s="47"/>
      <c r="H23" s="47"/>
      <c r="I23" s="47"/>
    </row>
    <row r="24" ht="14.25" customHeight="1" spans="2:2">
      <c r="B24" s="46"/>
    </row>
    <row r="25" ht="14.25" customHeight="1" spans="2:2">
      <c r="B25" s="44"/>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spans="1:9">
      <c r="A36" s="48"/>
      <c r="B36" s="48"/>
      <c r="C36" s="48"/>
      <c r="D36" s="48"/>
      <c r="E36" s="48"/>
      <c r="F36" s="48"/>
      <c r="G36" s="48"/>
      <c r="H36" s="48"/>
      <c r="I36" s="48"/>
    </row>
    <row r="37" ht="14.25" customHeight="1" spans="1:9">
      <c r="A37" s="49"/>
      <c r="B37" s="50"/>
      <c r="C37" s="50"/>
      <c r="D37" s="50"/>
      <c r="E37" s="50"/>
      <c r="F37" s="50"/>
      <c r="G37" s="50"/>
      <c r="H37" s="50"/>
      <c r="I37" s="49"/>
    </row>
    <row r="38" ht="14.25" customHeight="1" spans="1:9">
      <c r="A38" s="51"/>
      <c r="B38" s="51"/>
      <c r="C38" s="51"/>
      <c r="D38" s="51"/>
      <c r="E38" s="51"/>
      <c r="F38" s="51"/>
      <c r="G38" s="51"/>
      <c r="H38" s="51"/>
      <c r="I38" s="51"/>
    </row>
    <row r="39" ht="14.25" customHeight="1" spans="1:9">
      <c r="A39" s="51"/>
      <c r="B39" s="51"/>
      <c r="C39" s="51"/>
      <c r="D39" s="51"/>
      <c r="E39" s="51"/>
      <c r="F39" s="51"/>
      <c r="G39" s="51"/>
      <c r="H39" s="51"/>
      <c r="I39" s="51"/>
    </row>
    <row r="40" ht="14.25" customHeight="1" spans="1:13">
      <c r="A40" s="52"/>
      <c r="B40" s="52"/>
      <c r="C40" s="52"/>
      <c r="I40" s="52"/>
      <c r="K40" s="52"/>
      <c r="L40" s="52"/>
      <c r="M40" s="52"/>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sheetData>
  <mergeCells count="14">
    <mergeCell ref="A2:I2"/>
    <mergeCell ref="A6:I6"/>
    <mergeCell ref="A7:I7"/>
    <mergeCell ref="A9:I9"/>
    <mergeCell ref="A10:I10"/>
    <mergeCell ref="A15:I15"/>
    <mergeCell ref="C22:H22"/>
    <mergeCell ref="C24:H24"/>
    <mergeCell ref="C25:H25"/>
    <mergeCell ref="A36:I36"/>
    <mergeCell ref="B37:H37"/>
    <mergeCell ref="A38:I38"/>
    <mergeCell ref="A39:I39"/>
    <mergeCell ref="A3:I4"/>
  </mergeCells>
  <printOptions horizontalCentered="1"/>
  <pageMargins left="0.747916666666667" right="0.747916666666667" top="0.984027777777778" bottom="0.984027777777778" header="0" footer="0"/>
  <pageSetup paperSize="9" orientation="portrait" horizontalDpi="180" verticalDpi="18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118"/>
  <sheetViews>
    <sheetView view="pageBreakPreview" zoomScaleNormal="100" topLeftCell="A2" workbookViewId="0">
      <selection activeCell="S15" sqref="S15"/>
    </sheetView>
  </sheetViews>
  <sheetFormatPr defaultColWidth="9" defaultRowHeight="15" customHeight="1"/>
  <cols>
    <col min="1" max="1" width="4.625" style="14" customWidth="1"/>
    <col min="2" max="2" width="12.625" style="15" customWidth="1"/>
    <col min="3" max="4" width="8.625" style="15" customWidth="1"/>
    <col min="5" max="5" width="8.625" style="14" customWidth="1"/>
    <col min="6" max="6" width="13.875" style="15" customWidth="1"/>
    <col min="7" max="8" width="8.625" style="15" customWidth="1"/>
    <col min="9" max="9" width="4.625" style="15" customWidth="1"/>
    <col min="10" max="12" width="5.625" style="15" customWidth="1"/>
    <col min="13" max="14" width="10.625" style="15" customWidth="1"/>
    <col min="15" max="15" width="5.625" style="15" customWidth="1"/>
    <col min="16" max="23" width="9" style="15"/>
    <col min="24" max="28" width="9" style="15" customWidth="1"/>
    <col min="29" max="256" width="9" style="15"/>
    <col min="257" max="257" width="4.625" style="15" customWidth="1"/>
    <col min="258" max="258" width="12.625" style="15" customWidth="1"/>
    <col min="259" max="261" width="8.625" style="15" customWidth="1"/>
    <col min="262" max="262" width="12.625" style="15" customWidth="1"/>
    <col min="263" max="264" width="8.625" style="15" customWidth="1"/>
    <col min="265" max="265" width="4.625" style="15" customWidth="1"/>
    <col min="266" max="268" width="5.625" style="15" customWidth="1"/>
    <col min="269" max="270" width="10.625" style="15" customWidth="1"/>
    <col min="271" max="271" width="5.625" style="15" customWidth="1"/>
    <col min="272" max="279" width="9" style="15"/>
    <col min="280" max="284" width="9" style="15" customWidth="1"/>
    <col min="285" max="512" width="9" style="15"/>
    <col min="513" max="513" width="4.625" style="15" customWidth="1"/>
    <col min="514" max="514" width="12.625" style="15" customWidth="1"/>
    <col min="515" max="517" width="8.625" style="15" customWidth="1"/>
    <col min="518" max="518" width="12.625" style="15" customWidth="1"/>
    <col min="519" max="520" width="8.625" style="15" customWidth="1"/>
    <col min="521" max="521" width="4.625" style="15" customWidth="1"/>
    <col min="522" max="524" width="5.625" style="15" customWidth="1"/>
    <col min="525" max="526" width="10.625" style="15" customWidth="1"/>
    <col min="527" max="527" width="5.625" style="15" customWidth="1"/>
    <col min="528" max="535" width="9" style="15"/>
    <col min="536" max="540" width="9" style="15" customWidth="1"/>
    <col min="541" max="768" width="9" style="15"/>
    <col min="769" max="769" width="4.625" style="15" customWidth="1"/>
    <col min="770" max="770" width="12.625" style="15" customWidth="1"/>
    <col min="771" max="773" width="8.625" style="15" customWidth="1"/>
    <col min="774" max="774" width="12.625" style="15" customWidth="1"/>
    <col min="775" max="776" width="8.625" style="15" customWidth="1"/>
    <col min="777" max="777" width="4.625" style="15" customWidth="1"/>
    <col min="778" max="780" width="5.625" style="15" customWidth="1"/>
    <col min="781" max="782" width="10.625" style="15" customWidth="1"/>
    <col min="783" max="783" width="5.625" style="15" customWidth="1"/>
    <col min="784" max="791" width="9" style="15"/>
    <col min="792" max="796" width="9" style="15" customWidth="1"/>
    <col min="797" max="1024" width="9" style="15"/>
    <col min="1025" max="1025" width="4.625" style="15" customWidth="1"/>
    <col min="1026" max="1026" width="12.625" style="15" customWidth="1"/>
    <col min="1027" max="1029" width="8.625" style="15" customWidth="1"/>
    <col min="1030" max="1030" width="12.625" style="15" customWidth="1"/>
    <col min="1031" max="1032" width="8.625" style="15" customWidth="1"/>
    <col min="1033" max="1033" width="4.625" style="15" customWidth="1"/>
    <col min="1034" max="1036" width="5.625" style="15" customWidth="1"/>
    <col min="1037" max="1038" width="10.625" style="15" customWidth="1"/>
    <col min="1039" max="1039" width="5.625" style="15" customWidth="1"/>
    <col min="1040" max="1047" width="9" style="15"/>
    <col min="1048" max="1052" width="9" style="15" customWidth="1"/>
    <col min="1053" max="1280" width="9" style="15"/>
    <col min="1281" max="1281" width="4.625" style="15" customWidth="1"/>
    <col min="1282" max="1282" width="12.625" style="15" customWidth="1"/>
    <col min="1283" max="1285" width="8.625" style="15" customWidth="1"/>
    <col min="1286" max="1286" width="12.625" style="15" customWidth="1"/>
    <col min="1287" max="1288" width="8.625" style="15" customWidth="1"/>
    <col min="1289" max="1289" width="4.625" style="15" customWidth="1"/>
    <col min="1290" max="1292" width="5.625" style="15" customWidth="1"/>
    <col min="1293" max="1294" width="10.625" style="15" customWidth="1"/>
    <col min="1295" max="1295" width="5.625" style="15" customWidth="1"/>
    <col min="1296" max="1303" width="9" style="15"/>
    <col min="1304" max="1308" width="9" style="15" customWidth="1"/>
    <col min="1309" max="1536" width="9" style="15"/>
    <col min="1537" max="1537" width="4.625" style="15" customWidth="1"/>
    <col min="1538" max="1538" width="12.625" style="15" customWidth="1"/>
    <col min="1539" max="1541" width="8.625" style="15" customWidth="1"/>
    <col min="1542" max="1542" width="12.625" style="15" customWidth="1"/>
    <col min="1543" max="1544" width="8.625" style="15" customWidth="1"/>
    <col min="1545" max="1545" width="4.625" style="15" customWidth="1"/>
    <col min="1546" max="1548" width="5.625" style="15" customWidth="1"/>
    <col min="1549" max="1550" width="10.625" style="15" customWidth="1"/>
    <col min="1551" max="1551" width="5.625" style="15" customWidth="1"/>
    <col min="1552" max="1559" width="9" style="15"/>
    <col min="1560" max="1564" width="9" style="15" customWidth="1"/>
    <col min="1565" max="1792" width="9" style="15"/>
    <col min="1793" max="1793" width="4.625" style="15" customWidth="1"/>
    <col min="1794" max="1794" width="12.625" style="15" customWidth="1"/>
    <col min="1795" max="1797" width="8.625" style="15" customWidth="1"/>
    <col min="1798" max="1798" width="12.625" style="15" customWidth="1"/>
    <col min="1799" max="1800" width="8.625" style="15" customWidth="1"/>
    <col min="1801" max="1801" width="4.625" style="15" customWidth="1"/>
    <col min="1802" max="1804" width="5.625" style="15" customWidth="1"/>
    <col min="1805" max="1806" width="10.625" style="15" customWidth="1"/>
    <col min="1807" max="1807" width="5.625" style="15" customWidth="1"/>
    <col min="1808" max="1815" width="9" style="15"/>
    <col min="1816" max="1820" width="9" style="15" customWidth="1"/>
    <col min="1821" max="2048" width="9" style="15"/>
    <col min="2049" max="2049" width="4.625" style="15" customWidth="1"/>
    <col min="2050" max="2050" width="12.625" style="15" customWidth="1"/>
    <col min="2051" max="2053" width="8.625" style="15" customWidth="1"/>
    <col min="2054" max="2054" width="12.625" style="15" customWidth="1"/>
    <col min="2055" max="2056" width="8.625" style="15" customWidth="1"/>
    <col min="2057" max="2057" width="4.625" style="15" customWidth="1"/>
    <col min="2058" max="2060" width="5.625" style="15" customWidth="1"/>
    <col min="2061" max="2062" width="10.625" style="15" customWidth="1"/>
    <col min="2063" max="2063" width="5.625" style="15" customWidth="1"/>
    <col min="2064" max="2071" width="9" style="15"/>
    <col min="2072" max="2076" width="9" style="15" customWidth="1"/>
    <col min="2077" max="2304" width="9" style="15"/>
    <col min="2305" max="2305" width="4.625" style="15" customWidth="1"/>
    <col min="2306" max="2306" width="12.625" style="15" customWidth="1"/>
    <col min="2307" max="2309" width="8.625" style="15" customWidth="1"/>
    <col min="2310" max="2310" width="12.625" style="15" customWidth="1"/>
    <col min="2311" max="2312" width="8.625" style="15" customWidth="1"/>
    <col min="2313" max="2313" width="4.625" style="15" customWidth="1"/>
    <col min="2314" max="2316" width="5.625" style="15" customWidth="1"/>
    <col min="2317" max="2318" width="10.625" style="15" customWidth="1"/>
    <col min="2319" max="2319" width="5.625" style="15" customWidth="1"/>
    <col min="2320" max="2327" width="9" style="15"/>
    <col min="2328" max="2332" width="9" style="15" customWidth="1"/>
    <col min="2333" max="2560" width="9" style="15"/>
    <col min="2561" max="2561" width="4.625" style="15" customWidth="1"/>
    <col min="2562" max="2562" width="12.625" style="15" customWidth="1"/>
    <col min="2563" max="2565" width="8.625" style="15" customWidth="1"/>
    <col min="2566" max="2566" width="12.625" style="15" customWidth="1"/>
    <col min="2567" max="2568" width="8.625" style="15" customWidth="1"/>
    <col min="2569" max="2569" width="4.625" style="15" customWidth="1"/>
    <col min="2570" max="2572" width="5.625" style="15" customWidth="1"/>
    <col min="2573" max="2574" width="10.625" style="15" customWidth="1"/>
    <col min="2575" max="2575" width="5.625" style="15" customWidth="1"/>
    <col min="2576" max="2583" width="9" style="15"/>
    <col min="2584" max="2588" width="9" style="15" customWidth="1"/>
    <col min="2589" max="2816" width="9" style="15"/>
    <col min="2817" max="2817" width="4.625" style="15" customWidth="1"/>
    <col min="2818" max="2818" width="12.625" style="15" customWidth="1"/>
    <col min="2819" max="2821" width="8.625" style="15" customWidth="1"/>
    <col min="2822" max="2822" width="12.625" style="15" customWidth="1"/>
    <col min="2823" max="2824" width="8.625" style="15" customWidth="1"/>
    <col min="2825" max="2825" width="4.625" style="15" customWidth="1"/>
    <col min="2826" max="2828" width="5.625" style="15" customWidth="1"/>
    <col min="2829" max="2830" width="10.625" style="15" customWidth="1"/>
    <col min="2831" max="2831" width="5.625" style="15" customWidth="1"/>
    <col min="2832" max="2839" width="9" style="15"/>
    <col min="2840" max="2844" width="9" style="15" customWidth="1"/>
    <col min="2845" max="3072" width="9" style="15"/>
    <col min="3073" max="3073" width="4.625" style="15" customWidth="1"/>
    <col min="3074" max="3074" width="12.625" style="15" customWidth="1"/>
    <col min="3075" max="3077" width="8.625" style="15" customWidth="1"/>
    <col min="3078" max="3078" width="12.625" style="15" customWidth="1"/>
    <col min="3079" max="3080" width="8.625" style="15" customWidth="1"/>
    <col min="3081" max="3081" width="4.625" style="15" customWidth="1"/>
    <col min="3082" max="3084" width="5.625" style="15" customWidth="1"/>
    <col min="3085" max="3086" width="10.625" style="15" customWidth="1"/>
    <col min="3087" max="3087" width="5.625" style="15" customWidth="1"/>
    <col min="3088" max="3095" width="9" style="15"/>
    <col min="3096" max="3100" width="9" style="15" customWidth="1"/>
    <col min="3101" max="3328" width="9" style="15"/>
    <col min="3329" max="3329" width="4.625" style="15" customWidth="1"/>
    <col min="3330" max="3330" width="12.625" style="15" customWidth="1"/>
    <col min="3331" max="3333" width="8.625" style="15" customWidth="1"/>
    <col min="3334" max="3334" width="12.625" style="15" customWidth="1"/>
    <col min="3335" max="3336" width="8.625" style="15" customWidth="1"/>
    <col min="3337" max="3337" width="4.625" style="15" customWidth="1"/>
    <col min="3338" max="3340" width="5.625" style="15" customWidth="1"/>
    <col min="3341" max="3342" width="10.625" style="15" customWidth="1"/>
    <col min="3343" max="3343" width="5.625" style="15" customWidth="1"/>
    <col min="3344" max="3351" width="9" style="15"/>
    <col min="3352" max="3356" width="9" style="15" customWidth="1"/>
    <col min="3357" max="3584" width="9" style="15"/>
    <col min="3585" max="3585" width="4.625" style="15" customWidth="1"/>
    <col min="3586" max="3586" width="12.625" style="15" customWidth="1"/>
    <col min="3587" max="3589" width="8.625" style="15" customWidth="1"/>
    <col min="3590" max="3590" width="12.625" style="15" customWidth="1"/>
    <col min="3591" max="3592" width="8.625" style="15" customWidth="1"/>
    <col min="3593" max="3593" width="4.625" style="15" customWidth="1"/>
    <col min="3594" max="3596" width="5.625" style="15" customWidth="1"/>
    <col min="3597" max="3598" width="10.625" style="15" customWidth="1"/>
    <col min="3599" max="3599" width="5.625" style="15" customWidth="1"/>
    <col min="3600" max="3607" width="9" style="15"/>
    <col min="3608" max="3612" width="9" style="15" customWidth="1"/>
    <col min="3613" max="3840" width="9" style="15"/>
    <col min="3841" max="3841" width="4.625" style="15" customWidth="1"/>
    <col min="3842" max="3842" width="12.625" style="15" customWidth="1"/>
    <col min="3843" max="3845" width="8.625" style="15" customWidth="1"/>
    <col min="3846" max="3846" width="12.625" style="15" customWidth="1"/>
    <col min="3847" max="3848" width="8.625" style="15" customWidth="1"/>
    <col min="3849" max="3849" width="4.625" style="15" customWidth="1"/>
    <col min="3850" max="3852" width="5.625" style="15" customWidth="1"/>
    <col min="3853" max="3854" width="10.625" style="15" customWidth="1"/>
    <col min="3855" max="3855" width="5.625" style="15" customWidth="1"/>
    <col min="3856" max="3863" width="9" style="15"/>
    <col min="3864" max="3868" width="9" style="15" customWidth="1"/>
    <col min="3869" max="4096" width="9" style="15"/>
    <col min="4097" max="4097" width="4.625" style="15" customWidth="1"/>
    <col min="4098" max="4098" width="12.625" style="15" customWidth="1"/>
    <col min="4099" max="4101" width="8.625" style="15" customWidth="1"/>
    <col min="4102" max="4102" width="12.625" style="15" customWidth="1"/>
    <col min="4103" max="4104" width="8.625" style="15" customWidth="1"/>
    <col min="4105" max="4105" width="4.625" style="15" customWidth="1"/>
    <col min="4106" max="4108" width="5.625" style="15" customWidth="1"/>
    <col min="4109" max="4110" width="10.625" style="15" customWidth="1"/>
    <col min="4111" max="4111" width="5.625" style="15" customWidth="1"/>
    <col min="4112" max="4119" width="9" style="15"/>
    <col min="4120" max="4124" width="9" style="15" customWidth="1"/>
    <col min="4125" max="4352" width="9" style="15"/>
    <col min="4353" max="4353" width="4.625" style="15" customWidth="1"/>
    <col min="4354" max="4354" width="12.625" style="15" customWidth="1"/>
    <col min="4355" max="4357" width="8.625" style="15" customWidth="1"/>
    <col min="4358" max="4358" width="12.625" style="15" customWidth="1"/>
    <col min="4359" max="4360" width="8.625" style="15" customWidth="1"/>
    <col min="4361" max="4361" width="4.625" style="15" customWidth="1"/>
    <col min="4362" max="4364" width="5.625" style="15" customWidth="1"/>
    <col min="4365" max="4366" width="10.625" style="15" customWidth="1"/>
    <col min="4367" max="4367" width="5.625" style="15" customWidth="1"/>
    <col min="4368" max="4375" width="9" style="15"/>
    <col min="4376" max="4380" width="9" style="15" customWidth="1"/>
    <col min="4381" max="4608" width="9" style="15"/>
    <col min="4609" max="4609" width="4.625" style="15" customWidth="1"/>
    <col min="4610" max="4610" width="12.625" style="15" customWidth="1"/>
    <col min="4611" max="4613" width="8.625" style="15" customWidth="1"/>
    <col min="4614" max="4614" width="12.625" style="15" customWidth="1"/>
    <col min="4615" max="4616" width="8.625" style="15" customWidth="1"/>
    <col min="4617" max="4617" width="4.625" style="15" customWidth="1"/>
    <col min="4618" max="4620" width="5.625" style="15" customWidth="1"/>
    <col min="4621" max="4622" width="10.625" style="15" customWidth="1"/>
    <col min="4623" max="4623" width="5.625" style="15" customWidth="1"/>
    <col min="4624" max="4631" width="9" style="15"/>
    <col min="4632" max="4636" width="9" style="15" customWidth="1"/>
    <col min="4637" max="4864" width="9" style="15"/>
    <col min="4865" max="4865" width="4.625" style="15" customWidth="1"/>
    <col min="4866" max="4866" width="12.625" style="15" customWidth="1"/>
    <col min="4867" max="4869" width="8.625" style="15" customWidth="1"/>
    <col min="4870" max="4870" width="12.625" style="15" customWidth="1"/>
    <col min="4871" max="4872" width="8.625" style="15" customWidth="1"/>
    <col min="4873" max="4873" width="4.625" style="15" customWidth="1"/>
    <col min="4874" max="4876" width="5.625" style="15" customWidth="1"/>
    <col min="4877" max="4878" width="10.625" style="15" customWidth="1"/>
    <col min="4879" max="4879" width="5.625" style="15" customWidth="1"/>
    <col min="4880" max="4887" width="9" style="15"/>
    <col min="4888" max="4892" width="9" style="15" customWidth="1"/>
    <col min="4893" max="5120" width="9" style="15"/>
    <col min="5121" max="5121" width="4.625" style="15" customWidth="1"/>
    <col min="5122" max="5122" width="12.625" style="15" customWidth="1"/>
    <col min="5123" max="5125" width="8.625" style="15" customWidth="1"/>
    <col min="5126" max="5126" width="12.625" style="15" customWidth="1"/>
    <col min="5127" max="5128" width="8.625" style="15" customWidth="1"/>
    <col min="5129" max="5129" width="4.625" style="15" customWidth="1"/>
    <col min="5130" max="5132" width="5.625" style="15" customWidth="1"/>
    <col min="5133" max="5134" width="10.625" style="15" customWidth="1"/>
    <col min="5135" max="5135" width="5.625" style="15" customWidth="1"/>
    <col min="5136" max="5143" width="9" style="15"/>
    <col min="5144" max="5148" width="9" style="15" customWidth="1"/>
    <col min="5149" max="5376" width="9" style="15"/>
    <col min="5377" max="5377" width="4.625" style="15" customWidth="1"/>
    <col min="5378" max="5378" width="12.625" style="15" customWidth="1"/>
    <col min="5379" max="5381" width="8.625" style="15" customWidth="1"/>
    <col min="5382" max="5382" width="12.625" style="15" customWidth="1"/>
    <col min="5383" max="5384" width="8.625" style="15" customWidth="1"/>
    <col min="5385" max="5385" width="4.625" style="15" customWidth="1"/>
    <col min="5386" max="5388" width="5.625" style="15" customWidth="1"/>
    <col min="5389" max="5390" width="10.625" style="15" customWidth="1"/>
    <col min="5391" max="5391" width="5.625" style="15" customWidth="1"/>
    <col min="5392" max="5399" width="9" style="15"/>
    <col min="5400" max="5404" width="9" style="15" customWidth="1"/>
    <col min="5405" max="5632" width="9" style="15"/>
    <col min="5633" max="5633" width="4.625" style="15" customWidth="1"/>
    <col min="5634" max="5634" width="12.625" style="15" customWidth="1"/>
    <col min="5635" max="5637" width="8.625" style="15" customWidth="1"/>
    <col min="5638" max="5638" width="12.625" style="15" customWidth="1"/>
    <col min="5639" max="5640" width="8.625" style="15" customWidth="1"/>
    <col min="5641" max="5641" width="4.625" style="15" customWidth="1"/>
    <col min="5642" max="5644" width="5.625" style="15" customWidth="1"/>
    <col min="5645" max="5646" width="10.625" style="15" customWidth="1"/>
    <col min="5647" max="5647" width="5.625" style="15" customWidth="1"/>
    <col min="5648" max="5655" width="9" style="15"/>
    <col min="5656" max="5660" width="9" style="15" customWidth="1"/>
    <col min="5661" max="5888" width="9" style="15"/>
    <col min="5889" max="5889" width="4.625" style="15" customWidth="1"/>
    <col min="5890" max="5890" width="12.625" style="15" customWidth="1"/>
    <col min="5891" max="5893" width="8.625" style="15" customWidth="1"/>
    <col min="5894" max="5894" width="12.625" style="15" customWidth="1"/>
    <col min="5895" max="5896" width="8.625" style="15" customWidth="1"/>
    <col min="5897" max="5897" width="4.625" style="15" customWidth="1"/>
    <col min="5898" max="5900" width="5.625" style="15" customWidth="1"/>
    <col min="5901" max="5902" width="10.625" style="15" customWidth="1"/>
    <col min="5903" max="5903" width="5.625" style="15" customWidth="1"/>
    <col min="5904" max="5911" width="9" style="15"/>
    <col min="5912" max="5916" width="9" style="15" customWidth="1"/>
    <col min="5917" max="6144" width="9" style="15"/>
    <col min="6145" max="6145" width="4.625" style="15" customWidth="1"/>
    <col min="6146" max="6146" width="12.625" style="15" customWidth="1"/>
    <col min="6147" max="6149" width="8.625" style="15" customWidth="1"/>
    <col min="6150" max="6150" width="12.625" style="15" customWidth="1"/>
    <col min="6151" max="6152" width="8.625" style="15" customWidth="1"/>
    <col min="6153" max="6153" width="4.625" style="15" customWidth="1"/>
    <col min="6154" max="6156" width="5.625" style="15" customWidth="1"/>
    <col min="6157" max="6158" width="10.625" style="15" customWidth="1"/>
    <col min="6159" max="6159" width="5.625" style="15" customWidth="1"/>
    <col min="6160" max="6167" width="9" style="15"/>
    <col min="6168" max="6172" width="9" style="15" customWidth="1"/>
    <col min="6173" max="6400" width="9" style="15"/>
    <col min="6401" max="6401" width="4.625" style="15" customWidth="1"/>
    <col min="6402" max="6402" width="12.625" style="15" customWidth="1"/>
    <col min="6403" max="6405" width="8.625" style="15" customWidth="1"/>
    <col min="6406" max="6406" width="12.625" style="15" customWidth="1"/>
    <col min="6407" max="6408" width="8.625" style="15" customWidth="1"/>
    <col min="6409" max="6409" width="4.625" style="15" customWidth="1"/>
    <col min="6410" max="6412" width="5.625" style="15" customWidth="1"/>
    <col min="6413" max="6414" width="10.625" style="15" customWidth="1"/>
    <col min="6415" max="6415" width="5.625" style="15" customWidth="1"/>
    <col min="6416" max="6423" width="9" style="15"/>
    <col min="6424" max="6428" width="9" style="15" customWidth="1"/>
    <col min="6429" max="6656" width="9" style="15"/>
    <col min="6657" max="6657" width="4.625" style="15" customWidth="1"/>
    <col min="6658" max="6658" width="12.625" style="15" customWidth="1"/>
    <col min="6659" max="6661" width="8.625" style="15" customWidth="1"/>
    <col min="6662" max="6662" width="12.625" style="15" customWidth="1"/>
    <col min="6663" max="6664" width="8.625" style="15" customWidth="1"/>
    <col min="6665" max="6665" width="4.625" style="15" customWidth="1"/>
    <col min="6666" max="6668" width="5.625" style="15" customWidth="1"/>
    <col min="6669" max="6670" width="10.625" style="15" customWidth="1"/>
    <col min="6671" max="6671" width="5.625" style="15" customWidth="1"/>
    <col min="6672" max="6679" width="9" style="15"/>
    <col min="6680" max="6684" width="9" style="15" customWidth="1"/>
    <col min="6685" max="6912" width="9" style="15"/>
    <col min="6913" max="6913" width="4.625" style="15" customWidth="1"/>
    <col min="6914" max="6914" width="12.625" style="15" customWidth="1"/>
    <col min="6915" max="6917" width="8.625" style="15" customWidth="1"/>
    <col min="6918" max="6918" width="12.625" style="15" customWidth="1"/>
    <col min="6919" max="6920" width="8.625" style="15" customWidth="1"/>
    <col min="6921" max="6921" width="4.625" style="15" customWidth="1"/>
    <col min="6922" max="6924" width="5.625" style="15" customWidth="1"/>
    <col min="6925" max="6926" width="10.625" style="15" customWidth="1"/>
    <col min="6927" max="6927" width="5.625" style="15" customWidth="1"/>
    <col min="6928" max="6935" width="9" style="15"/>
    <col min="6936" max="6940" width="9" style="15" customWidth="1"/>
    <col min="6941" max="7168" width="9" style="15"/>
    <col min="7169" max="7169" width="4.625" style="15" customWidth="1"/>
    <col min="7170" max="7170" width="12.625" style="15" customWidth="1"/>
    <col min="7171" max="7173" width="8.625" style="15" customWidth="1"/>
    <col min="7174" max="7174" width="12.625" style="15" customWidth="1"/>
    <col min="7175" max="7176" width="8.625" style="15" customWidth="1"/>
    <col min="7177" max="7177" width="4.625" style="15" customWidth="1"/>
    <col min="7178" max="7180" width="5.625" style="15" customWidth="1"/>
    <col min="7181" max="7182" width="10.625" style="15" customWidth="1"/>
    <col min="7183" max="7183" width="5.625" style="15" customWidth="1"/>
    <col min="7184" max="7191" width="9" style="15"/>
    <col min="7192" max="7196" width="9" style="15" customWidth="1"/>
    <col min="7197" max="7424" width="9" style="15"/>
    <col min="7425" max="7425" width="4.625" style="15" customWidth="1"/>
    <col min="7426" max="7426" width="12.625" style="15" customWidth="1"/>
    <col min="7427" max="7429" width="8.625" style="15" customWidth="1"/>
    <col min="7430" max="7430" width="12.625" style="15" customWidth="1"/>
    <col min="7431" max="7432" width="8.625" style="15" customWidth="1"/>
    <col min="7433" max="7433" width="4.625" style="15" customWidth="1"/>
    <col min="7434" max="7436" width="5.625" style="15" customWidth="1"/>
    <col min="7437" max="7438" width="10.625" style="15" customWidth="1"/>
    <col min="7439" max="7439" width="5.625" style="15" customWidth="1"/>
    <col min="7440" max="7447" width="9" style="15"/>
    <col min="7448" max="7452" width="9" style="15" customWidth="1"/>
    <col min="7453" max="7680" width="9" style="15"/>
    <col min="7681" max="7681" width="4.625" style="15" customWidth="1"/>
    <col min="7682" max="7682" width="12.625" style="15" customWidth="1"/>
    <col min="7683" max="7685" width="8.625" style="15" customWidth="1"/>
    <col min="7686" max="7686" width="12.625" style="15" customWidth="1"/>
    <col min="7687" max="7688" width="8.625" style="15" customWidth="1"/>
    <col min="7689" max="7689" width="4.625" style="15" customWidth="1"/>
    <col min="7690" max="7692" width="5.625" style="15" customWidth="1"/>
    <col min="7693" max="7694" width="10.625" style="15" customWidth="1"/>
    <col min="7695" max="7695" width="5.625" style="15" customWidth="1"/>
    <col min="7696" max="7703" width="9" style="15"/>
    <col min="7704" max="7708" width="9" style="15" customWidth="1"/>
    <col min="7709" max="7936" width="9" style="15"/>
    <col min="7937" max="7937" width="4.625" style="15" customWidth="1"/>
    <col min="7938" max="7938" width="12.625" style="15" customWidth="1"/>
    <col min="7939" max="7941" width="8.625" style="15" customWidth="1"/>
    <col min="7942" max="7942" width="12.625" style="15" customWidth="1"/>
    <col min="7943" max="7944" width="8.625" style="15" customWidth="1"/>
    <col min="7945" max="7945" width="4.625" style="15" customWidth="1"/>
    <col min="7946" max="7948" width="5.625" style="15" customWidth="1"/>
    <col min="7949" max="7950" width="10.625" style="15" customWidth="1"/>
    <col min="7951" max="7951" width="5.625" style="15" customWidth="1"/>
    <col min="7952" max="7959" width="9" style="15"/>
    <col min="7960" max="7964" width="9" style="15" customWidth="1"/>
    <col min="7965" max="8192" width="9" style="15"/>
    <col min="8193" max="8193" width="4.625" style="15" customWidth="1"/>
    <col min="8194" max="8194" width="12.625" style="15" customWidth="1"/>
    <col min="8195" max="8197" width="8.625" style="15" customWidth="1"/>
    <col min="8198" max="8198" width="12.625" style="15" customWidth="1"/>
    <col min="8199" max="8200" width="8.625" style="15" customWidth="1"/>
    <col min="8201" max="8201" width="4.625" style="15" customWidth="1"/>
    <col min="8202" max="8204" width="5.625" style="15" customWidth="1"/>
    <col min="8205" max="8206" width="10.625" style="15" customWidth="1"/>
    <col min="8207" max="8207" width="5.625" style="15" customWidth="1"/>
    <col min="8208" max="8215" width="9" style="15"/>
    <col min="8216" max="8220" width="9" style="15" customWidth="1"/>
    <col min="8221" max="8448" width="9" style="15"/>
    <col min="8449" max="8449" width="4.625" style="15" customWidth="1"/>
    <col min="8450" max="8450" width="12.625" style="15" customWidth="1"/>
    <col min="8451" max="8453" width="8.625" style="15" customWidth="1"/>
    <col min="8454" max="8454" width="12.625" style="15" customWidth="1"/>
    <col min="8455" max="8456" width="8.625" style="15" customWidth="1"/>
    <col min="8457" max="8457" width="4.625" style="15" customWidth="1"/>
    <col min="8458" max="8460" width="5.625" style="15" customWidth="1"/>
    <col min="8461" max="8462" width="10.625" style="15" customWidth="1"/>
    <col min="8463" max="8463" width="5.625" style="15" customWidth="1"/>
    <col min="8464" max="8471" width="9" style="15"/>
    <col min="8472" max="8476" width="9" style="15" customWidth="1"/>
    <col min="8477" max="8704" width="9" style="15"/>
    <col min="8705" max="8705" width="4.625" style="15" customWidth="1"/>
    <col min="8706" max="8706" width="12.625" style="15" customWidth="1"/>
    <col min="8707" max="8709" width="8.625" style="15" customWidth="1"/>
    <col min="8710" max="8710" width="12.625" style="15" customWidth="1"/>
    <col min="8711" max="8712" width="8.625" style="15" customWidth="1"/>
    <col min="8713" max="8713" width="4.625" style="15" customWidth="1"/>
    <col min="8714" max="8716" width="5.625" style="15" customWidth="1"/>
    <col min="8717" max="8718" width="10.625" style="15" customWidth="1"/>
    <col min="8719" max="8719" width="5.625" style="15" customWidth="1"/>
    <col min="8720" max="8727" width="9" style="15"/>
    <col min="8728" max="8732" width="9" style="15" customWidth="1"/>
    <col min="8733" max="8960" width="9" style="15"/>
    <col min="8961" max="8961" width="4.625" style="15" customWidth="1"/>
    <col min="8962" max="8962" width="12.625" style="15" customWidth="1"/>
    <col min="8963" max="8965" width="8.625" style="15" customWidth="1"/>
    <col min="8966" max="8966" width="12.625" style="15" customWidth="1"/>
    <col min="8967" max="8968" width="8.625" style="15" customWidth="1"/>
    <col min="8969" max="8969" width="4.625" style="15" customWidth="1"/>
    <col min="8970" max="8972" width="5.625" style="15" customWidth="1"/>
    <col min="8973" max="8974" width="10.625" style="15" customWidth="1"/>
    <col min="8975" max="8975" width="5.625" style="15" customWidth="1"/>
    <col min="8976" max="8983" width="9" style="15"/>
    <col min="8984" max="8988" width="9" style="15" customWidth="1"/>
    <col min="8989" max="9216" width="9" style="15"/>
    <col min="9217" max="9217" width="4.625" style="15" customWidth="1"/>
    <col min="9218" max="9218" width="12.625" style="15" customWidth="1"/>
    <col min="9219" max="9221" width="8.625" style="15" customWidth="1"/>
    <col min="9222" max="9222" width="12.625" style="15" customWidth="1"/>
    <col min="9223" max="9224" width="8.625" style="15" customWidth="1"/>
    <col min="9225" max="9225" width="4.625" style="15" customWidth="1"/>
    <col min="9226" max="9228" width="5.625" style="15" customWidth="1"/>
    <col min="9229" max="9230" width="10.625" style="15" customWidth="1"/>
    <col min="9231" max="9231" width="5.625" style="15" customWidth="1"/>
    <col min="9232" max="9239" width="9" style="15"/>
    <col min="9240" max="9244" width="9" style="15" customWidth="1"/>
    <col min="9245" max="9472" width="9" style="15"/>
    <col min="9473" max="9473" width="4.625" style="15" customWidth="1"/>
    <col min="9474" max="9474" width="12.625" style="15" customWidth="1"/>
    <col min="9475" max="9477" width="8.625" style="15" customWidth="1"/>
    <col min="9478" max="9478" width="12.625" style="15" customWidth="1"/>
    <col min="9479" max="9480" width="8.625" style="15" customWidth="1"/>
    <col min="9481" max="9481" width="4.625" style="15" customWidth="1"/>
    <col min="9482" max="9484" width="5.625" style="15" customWidth="1"/>
    <col min="9485" max="9486" width="10.625" style="15" customWidth="1"/>
    <col min="9487" max="9487" width="5.625" style="15" customWidth="1"/>
    <col min="9488" max="9495" width="9" style="15"/>
    <col min="9496" max="9500" width="9" style="15" customWidth="1"/>
    <col min="9501" max="9728" width="9" style="15"/>
    <col min="9729" max="9729" width="4.625" style="15" customWidth="1"/>
    <col min="9730" max="9730" width="12.625" style="15" customWidth="1"/>
    <col min="9731" max="9733" width="8.625" style="15" customWidth="1"/>
    <col min="9734" max="9734" width="12.625" style="15" customWidth="1"/>
    <col min="9735" max="9736" width="8.625" style="15" customWidth="1"/>
    <col min="9737" max="9737" width="4.625" style="15" customWidth="1"/>
    <col min="9738" max="9740" width="5.625" style="15" customWidth="1"/>
    <col min="9741" max="9742" width="10.625" style="15" customWidth="1"/>
    <col min="9743" max="9743" width="5.625" style="15" customWidth="1"/>
    <col min="9744" max="9751" width="9" style="15"/>
    <col min="9752" max="9756" width="9" style="15" customWidth="1"/>
    <col min="9757" max="9984" width="9" style="15"/>
    <col min="9985" max="9985" width="4.625" style="15" customWidth="1"/>
    <col min="9986" max="9986" width="12.625" style="15" customWidth="1"/>
    <col min="9987" max="9989" width="8.625" style="15" customWidth="1"/>
    <col min="9990" max="9990" width="12.625" style="15" customWidth="1"/>
    <col min="9991" max="9992" width="8.625" style="15" customWidth="1"/>
    <col min="9993" max="9993" width="4.625" style="15" customWidth="1"/>
    <col min="9994" max="9996" width="5.625" style="15" customWidth="1"/>
    <col min="9997" max="9998" width="10.625" style="15" customWidth="1"/>
    <col min="9999" max="9999" width="5.625" style="15" customWidth="1"/>
    <col min="10000" max="10007" width="9" style="15"/>
    <col min="10008" max="10012" width="9" style="15" customWidth="1"/>
    <col min="10013" max="10240" width="9" style="15"/>
    <col min="10241" max="10241" width="4.625" style="15" customWidth="1"/>
    <col min="10242" max="10242" width="12.625" style="15" customWidth="1"/>
    <col min="10243" max="10245" width="8.625" style="15" customWidth="1"/>
    <col min="10246" max="10246" width="12.625" style="15" customWidth="1"/>
    <col min="10247" max="10248" width="8.625" style="15" customWidth="1"/>
    <col min="10249" max="10249" width="4.625" style="15" customWidth="1"/>
    <col min="10250" max="10252" width="5.625" style="15" customWidth="1"/>
    <col min="10253" max="10254" width="10.625" style="15" customWidth="1"/>
    <col min="10255" max="10255" width="5.625" style="15" customWidth="1"/>
    <col min="10256" max="10263" width="9" style="15"/>
    <col min="10264" max="10268" width="9" style="15" customWidth="1"/>
    <col min="10269" max="10496" width="9" style="15"/>
    <col min="10497" max="10497" width="4.625" style="15" customWidth="1"/>
    <col min="10498" max="10498" width="12.625" style="15" customWidth="1"/>
    <col min="10499" max="10501" width="8.625" style="15" customWidth="1"/>
    <col min="10502" max="10502" width="12.625" style="15" customWidth="1"/>
    <col min="10503" max="10504" width="8.625" style="15" customWidth="1"/>
    <col min="10505" max="10505" width="4.625" style="15" customWidth="1"/>
    <col min="10506" max="10508" width="5.625" style="15" customWidth="1"/>
    <col min="10509" max="10510" width="10.625" style="15" customWidth="1"/>
    <col min="10511" max="10511" width="5.625" style="15" customWidth="1"/>
    <col min="10512" max="10519" width="9" style="15"/>
    <col min="10520" max="10524" width="9" style="15" customWidth="1"/>
    <col min="10525" max="10752" width="9" style="15"/>
    <col min="10753" max="10753" width="4.625" style="15" customWidth="1"/>
    <col min="10754" max="10754" width="12.625" style="15" customWidth="1"/>
    <col min="10755" max="10757" width="8.625" style="15" customWidth="1"/>
    <col min="10758" max="10758" width="12.625" style="15" customWidth="1"/>
    <col min="10759" max="10760" width="8.625" style="15" customWidth="1"/>
    <col min="10761" max="10761" width="4.625" style="15" customWidth="1"/>
    <col min="10762" max="10764" width="5.625" style="15" customWidth="1"/>
    <col min="10765" max="10766" width="10.625" style="15" customWidth="1"/>
    <col min="10767" max="10767" width="5.625" style="15" customWidth="1"/>
    <col min="10768" max="10775" width="9" style="15"/>
    <col min="10776" max="10780" width="9" style="15" customWidth="1"/>
    <col min="10781" max="11008" width="9" style="15"/>
    <col min="11009" max="11009" width="4.625" style="15" customWidth="1"/>
    <col min="11010" max="11010" width="12.625" style="15" customWidth="1"/>
    <col min="11011" max="11013" width="8.625" style="15" customWidth="1"/>
    <col min="11014" max="11014" width="12.625" style="15" customWidth="1"/>
    <col min="11015" max="11016" width="8.625" style="15" customWidth="1"/>
    <col min="11017" max="11017" width="4.625" style="15" customWidth="1"/>
    <col min="11018" max="11020" width="5.625" style="15" customWidth="1"/>
    <col min="11021" max="11022" width="10.625" style="15" customWidth="1"/>
    <col min="11023" max="11023" width="5.625" style="15" customWidth="1"/>
    <col min="11024" max="11031" width="9" style="15"/>
    <col min="11032" max="11036" width="9" style="15" customWidth="1"/>
    <col min="11037" max="11264" width="9" style="15"/>
    <col min="11265" max="11265" width="4.625" style="15" customWidth="1"/>
    <col min="11266" max="11266" width="12.625" style="15" customWidth="1"/>
    <col min="11267" max="11269" width="8.625" style="15" customWidth="1"/>
    <col min="11270" max="11270" width="12.625" style="15" customWidth="1"/>
    <col min="11271" max="11272" width="8.625" style="15" customWidth="1"/>
    <col min="11273" max="11273" width="4.625" style="15" customWidth="1"/>
    <col min="11274" max="11276" width="5.625" style="15" customWidth="1"/>
    <col min="11277" max="11278" width="10.625" style="15" customWidth="1"/>
    <col min="11279" max="11279" width="5.625" style="15" customWidth="1"/>
    <col min="11280" max="11287" width="9" style="15"/>
    <col min="11288" max="11292" width="9" style="15" customWidth="1"/>
    <col min="11293" max="11520" width="9" style="15"/>
    <col min="11521" max="11521" width="4.625" style="15" customWidth="1"/>
    <col min="11522" max="11522" width="12.625" style="15" customWidth="1"/>
    <col min="11523" max="11525" width="8.625" style="15" customWidth="1"/>
    <col min="11526" max="11526" width="12.625" style="15" customWidth="1"/>
    <col min="11527" max="11528" width="8.625" style="15" customWidth="1"/>
    <col min="11529" max="11529" width="4.625" style="15" customWidth="1"/>
    <col min="11530" max="11532" width="5.625" style="15" customWidth="1"/>
    <col min="11533" max="11534" width="10.625" style="15" customWidth="1"/>
    <col min="11535" max="11535" width="5.625" style="15" customWidth="1"/>
    <col min="11536" max="11543" width="9" style="15"/>
    <col min="11544" max="11548" width="9" style="15" customWidth="1"/>
    <col min="11549" max="11776" width="9" style="15"/>
    <col min="11777" max="11777" width="4.625" style="15" customWidth="1"/>
    <col min="11778" max="11778" width="12.625" style="15" customWidth="1"/>
    <col min="11779" max="11781" width="8.625" style="15" customWidth="1"/>
    <col min="11782" max="11782" width="12.625" style="15" customWidth="1"/>
    <col min="11783" max="11784" width="8.625" style="15" customWidth="1"/>
    <col min="11785" max="11785" width="4.625" style="15" customWidth="1"/>
    <col min="11786" max="11788" width="5.625" style="15" customWidth="1"/>
    <col min="11789" max="11790" width="10.625" style="15" customWidth="1"/>
    <col min="11791" max="11791" width="5.625" style="15" customWidth="1"/>
    <col min="11792" max="11799" width="9" style="15"/>
    <col min="11800" max="11804" width="9" style="15" customWidth="1"/>
    <col min="11805" max="12032" width="9" style="15"/>
    <col min="12033" max="12033" width="4.625" style="15" customWidth="1"/>
    <col min="12034" max="12034" width="12.625" style="15" customWidth="1"/>
    <col min="12035" max="12037" width="8.625" style="15" customWidth="1"/>
    <col min="12038" max="12038" width="12.625" style="15" customWidth="1"/>
    <col min="12039" max="12040" width="8.625" style="15" customWidth="1"/>
    <col min="12041" max="12041" width="4.625" style="15" customWidth="1"/>
    <col min="12042" max="12044" width="5.625" style="15" customWidth="1"/>
    <col min="12045" max="12046" width="10.625" style="15" customWidth="1"/>
    <col min="12047" max="12047" width="5.625" style="15" customWidth="1"/>
    <col min="12048" max="12055" width="9" style="15"/>
    <col min="12056" max="12060" width="9" style="15" customWidth="1"/>
    <col min="12061" max="12288" width="9" style="15"/>
    <col min="12289" max="12289" width="4.625" style="15" customWidth="1"/>
    <col min="12290" max="12290" width="12.625" style="15" customWidth="1"/>
    <col min="12291" max="12293" width="8.625" style="15" customWidth="1"/>
    <col min="12294" max="12294" width="12.625" style="15" customWidth="1"/>
    <col min="12295" max="12296" width="8.625" style="15" customWidth="1"/>
    <col min="12297" max="12297" width="4.625" style="15" customWidth="1"/>
    <col min="12298" max="12300" width="5.625" style="15" customWidth="1"/>
    <col min="12301" max="12302" width="10.625" style="15" customWidth="1"/>
    <col min="12303" max="12303" width="5.625" style="15" customWidth="1"/>
    <col min="12304" max="12311" width="9" style="15"/>
    <col min="12312" max="12316" width="9" style="15" customWidth="1"/>
    <col min="12317" max="12544" width="9" style="15"/>
    <col min="12545" max="12545" width="4.625" style="15" customWidth="1"/>
    <col min="12546" max="12546" width="12.625" style="15" customWidth="1"/>
    <col min="12547" max="12549" width="8.625" style="15" customWidth="1"/>
    <col min="12550" max="12550" width="12.625" style="15" customWidth="1"/>
    <col min="12551" max="12552" width="8.625" style="15" customWidth="1"/>
    <col min="12553" max="12553" width="4.625" style="15" customWidth="1"/>
    <col min="12554" max="12556" width="5.625" style="15" customWidth="1"/>
    <col min="12557" max="12558" width="10.625" style="15" customWidth="1"/>
    <col min="12559" max="12559" width="5.625" style="15" customWidth="1"/>
    <col min="12560" max="12567" width="9" style="15"/>
    <col min="12568" max="12572" width="9" style="15" customWidth="1"/>
    <col min="12573" max="12800" width="9" style="15"/>
    <col min="12801" max="12801" width="4.625" style="15" customWidth="1"/>
    <col min="12802" max="12802" width="12.625" style="15" customWidth="1"/>
    <col min="12803" max="12805" width="8.625" style="15" customWidth="1"/>
    <col min="12806" max="12806" width="12.625" style="15" customWidth="1"/>
    <col min="12807" max="12808" width="8.625" style="15" customWidth="1"/>
    <col min="12809" max="12809" width="4.625" style="15" customWidth="1"/>
    <col min="12810" max="12812" width="5.625" style="15" customWidth="1"/>
    <col min="12813" max="12814" width="10.625" style="15" customWidth="1"/>
    <col min="12815" max="12815" width="5.625" style="15" customWidth="1"/>
    <col min="12816" max="12823" width="9" style="15"/>
    <col min="12824" max="12828" width="9" style="15" customWidth="1"/>
    <col min="12829" max="13056" width="9" style="15"/>
    <col min="13057" max="13057" width="4.625" style="15" customWidth="1"/>
    <col min="13058" max="13058" width="12.625" style="15" customWidth="1"/>
    <col min="13059" max="13061" width="8.625" style="15" customWidth="1"/>
    <col min="13062" max="13062" width="12.625" style="15" customWidth="1"/>
    <col min="13063" max="13064" width="8.625" style="15" customWidth="1"/>
    <col min="13065" max="13065" width="4.625" style="15" customWidth="1"/>
    <col min="13066" max="13068" width="5.625" style="15" customWidth="1"/>
    <col min="13069" max="13070" width="10.625" style="15" customWidth="1"/>
    <col min="13071" max="13071" width="5.625" style="15" customWidth="1"/>
    <col min="13072" max="13079" width="9" style="15"/>
    <col min="13080" max="13084" width="9" style="15" customWidth="1"/>
    <col min="13085" max="13312" width="9" style="15"/>
    <col min="13313" max="13313" width="4.625" style="15" customWidth="1"/>
    <col min="13314" max="13314" width="12.625" style="15" customWidth="1"/>
    <col min="13315" max="13317" width="8.625" style="15" customWidth="1"/>
    <col min="13318" max="13318" width="12.625" style="15" customWidth="1"/>
    <col min="13319" max="13320" width="8.625" style="15" customWidth="1"/>
    <col min="13321" max="13321" width="4.625" style="15" customWidth="1"/>
    <col min="13322" max="13324" width="5.625" style="15" customWidth="1"/>
    <col min="13325" max="13326" width="10.625" style="15" customWidth="1"/>
    <col min="13327" max="13327" width="5.625" style="15" customWidth="1"/>
    <col min="13328" max="13335" width="9" style="15"/>
    <col min="13336" max="13340" width="9" style="15" customWidth="1"/>
    <col min="13341" max="13568" width="9" style="15"/>
    <col min="13569" max="13569" width="4.625" style="15" customWidth="1"/>
    <col min="13570" max="13570" width="12.625" style="15" customWidth="1"/>
    <col min="13571" max="13573" width="8.625" style="15" customWidth="1"/>
    <col min="13574" max="13574" width="12.625" style="15" customWidth="1"/>
    <col min="13575" max="13576" width="8.625" style="15" customWidth="1"/>
    <col min="13577" max="13577" width="4.625" style="15" customWidth="1"/>
    <col min="13578" max="13580" width="5.625" style="15" customWidth="1"/>
    <col min="13581" max="13582" width="10.625" style="15" customWidth="1"/>
    <col min="13583" max="13583" width="5.625" style="15" customWidth="1"/>
    <col min="13584" max="13591" width="9" style="15"/>
    <col min="13592" max="13596" width="9" style="15" customWidth="1"/>
    <col min="13597" max="13824" width="9" style="15"/>
    <col min="13825" max="13825" width="4.625" style="15" customWidth="1"/>
    <col min="13826" max="13826" width="12.625" style="15" customWidth="1"/>
    <col min="13827" max="13829" width="8.625" style="15" customWidth="1"/>
    <col min="13830" max="13830" width="12.625" style="15" customWidth="1"/>
    <col min="13831" max="13832" width="8.625" style="15" customWidth="1"/>
    <col min="13833" max="13833" width="4.625" style="15" customWidth="1"/>
    <col min="13834" max="13836" width="5.625" style="15" customWidth="1"/>
    <col min="13837" max="13838" width="10.625" style="15" customWidth="1"/>
    <col min="13839" max="13839" width="5.625" style="15" customWidth="1"/>
    <col min="13840" max="13847" width="9" style="15"/>
    <col min="13848" max="13852" width="9" style="15" customWidth="1"/>
    <col min="13853" max="14080" width="9" style="15"/>
    <col min="14081" max="14081" width="4.625" style="15" customWidth="1"/>
    <col min="14082" max="14082" width="12.625" style="15" customWidth="1"/>
    <col min="14083" max="14085" width="8.625" style="15" customWidth="1"/>
    <col min="14086" max="14086" width="12.625" style="15" customWidth="1"/>
    <col min="14087" max="14088" width="8.625" style="15" customWidth="1"/>
    <col min="14089" max="14089" width="4.625" style="15" customWidth="1"/>
    <col min="14090" max="14092" width="5.625" style="15" customWidth="1"/>
    <col min="14093" max="14094" width="10.625" style="15" customWidth="1"/>
    <col min="14095" max="14095" width="5.625" style="15" customWidth="1"/>
    <col min="14096" max="14103" width="9" style="15"/>
    <col min="14104" max="14108" width="9" style="15" customWidth="1"/>
    <col min="14109" max="14336" width="9" style="15"/>
    <col min="14337" max="14337" width="4.625" style="15" customWidth="1"/>
    <col min="14338" max="14338" width="12.625" style="15" customWidth="1"/>
    <col min="14339" max="14341" width="8.625" style="15" customWidth="1"/>
    <col min="14342" max="14342" width="12.625" style="15" customWidth="1"/>
    <col min="14343" max="14344" width="8.625" style="15" customWidth="1"/>
    <col min="14345" max="14345" width="4.625" style="15" customWidth="1"/>
    <col min="14346" max="14348" width="5.625" style="15" customWidth="1"/>
    <col min="14349" max="14350" width="10.625" style="15" customWidth="1"/>
    <col min="14351" max="14351" width="5.625" style="15" customWidth="1"/>
    <col min="14352" max="14359" width="9" style="15"/>
    <col min="14360" max="14364" width="9" style="15" customWidth="1"/>
    <col min="14365" max="14592" width="9" style="15"/>
    <col min="14593" max="14593" width="4.625" style="15" customWidth="1"/>
    <col min="14594" max="14594" width="12.625" style="15" customWidth="1"/>
    <col min="14595" max="14597" width="8.625" style="15" customWidth="1"/>
    <col min="14598" max="14598" width="12.625" style="15" customWidth="1"/>
    <col min="14599" max="14600" width="8.625" style="15" customWidth="1"/>
    <col min="14601" max="14601" width="4.625" style="15" customWidth="1"/>
    <col min="14602" max="14604" width="5.625" style="15" customWidth="1"/>
    <col min="14605" max="14606" width="10.625" style="15" customWidth="1"/>
    <col min="14607" max="14607" width="5.625" style="15" customWidth="1"/>
    <col min="14608" max="14615" width="9" style="15"/>
    <col min="14616" max="14620" width="9" style="15" customWidth="1"/>
    <col min="14621" max="14848" width="9" style="15"/>
    <col min="14849" max="14849" width="4.625" style="15" customWidth="1"/>
    <col min="14850" max="14850" width="12.625" style="15" customWidth="1"/>
    <col min="14851" max="14853" width="8.625" style="15" customWidth="1"/>
    <col min="14854" max="14854" width="12.625" style="15" customWidth="1"/>
    <col min="14855" max="14856" width="8.625" style="15" customWidth="1"/>
    <col min="14857" max="14857" width="4.625" style="15" customWidth="1"/>
    <col min="14858" max="14860" width="5.625" style="15" customWidth="1"/>
    <col min="14861" max="14862" width="10.625" style="15" customWidth="1"/>
    <col min="14863" max="14863" width="5.625" style="15" customWidth="1"/>
    <col min="14864" max="14871" width="9" style="15"/>
    <col min="14872" max="14876" width="9" style="15" customWidth="1"/>
    <col min="14877" max="15104" width="9" style="15"/>
    <col min="15105" max="15105" width="4.625" style="15" customWidth="1"/>
    <col min="15106" max="15106" width="12.625" style="15" customWidth="1"/>
    <col min="15107" max="15109" width="8.625" style="15" customWidth="1"/>
    <col min="15110" max="15110" width="12.625" style="15" customWidth="1"/>
    <col min="15111" max="15112" width="8.625" style="15" customWidth="1"/>
    <col min="15113" max="15113" width="4.625" style="15" customWidth="1"/>
    <col min="15114" max="15116" width="5.625" style="15" customWidth="1"/>
    <col min="15117" max="15118" width="10.625" style="15" customWidth="1"/>
    <col min="15119" max="15119" width="5.625" style="15" customWidth="1"/>
    <col min="15120" max="15127" width="9" style="15"/>
    <col min="15128" max="15132" width="9" style="15" customWidth="1"/>
    <col min="15133" max="15360" width="9" style="15"/>
    <col min="15361" max="15361" width="4.625" style="15" customWidth="1"/>
    <col min="15362" max="15362" width="12.625" style="15" customWidth="1"/>
    <col min="15363" max="15365" width="8.625" style="15" customWidth="1"/>
    <col min="15366" max="15366" width="12.625" style="15" customWidth="1"/>
    <col min="15367" max="15368" width="8.625" style="15" customWidth="1"/>
    <col min="15369" max="15369" width="4.625" style="15" customWidth="1"/>
    <col min="15370" max="15372" width="5.625" style="15" customWidth="1"/>
    <col min="15373" max="15374" width="10.625" style="15" customWidth="1"/>
    <col min="15375" max="15375" width="5.625" style="15" customWidth="1"/>
    <col min="15376" max="15383" width="9" style="15"/>
    <col min="15384" max="15388" width="9" style="15" customWidth="1"/>
    <col min="15389" max="15616" width="9" style="15"/>
    <col min="15617" max="15617" width="4.625" style="15" customWidth="1"/>
    <col min="15618" max="15618" width="12.625" style="15" customWidth="1"/>
    <col min="15619" max="15621" width="8.625" style="15" customWidth="1"/>
    <col min="15622" max="15622" width="12.625" style="15" customWidth="1"/>
    <col min="15623" max="15624" width="8.625" style="15" customWidth="1"/>
    <col min="15625" max="15625" width="4.625" style="15" customWidth="1"/>
    <col min="15626" max="15628" width="5.625" style="15" customWidth="1"/>
    <col min="15629" max="15630" width="10.625" style="15" customWidth="1"/>
    <col min="15631" max="15631" width="5.625" style="15" customWidth="1"/>
    <col min="15632" max="15639" width="9" style="15"/>
    <col min="15640" max="15644" width="9" style="15" customWidth="1"/>
    <col min="15645" max="15872" width="9" style="15"/>
    <col min="15873" max="15873" width="4.625" style="15" customWidth="1"/>
    <col min="15874" max="15874" width="12.625" style="15" customWidth="1"/>
    <col min="15875" max="15877" width="8.625" style="15" customWidth="1"/>
    <col min="15878" max="15878" width="12.625" style="15" customWidth="1"/>
    <col min="15879" max="15880" width="8.625" style="15" customWidth="1"/>
    <col min="15881" max="15881" width="4.625" style="15" customWidth="1"/>
    <col min="15882" max="15884" width="5.625" style="15" customWidth="1"/>
    <col min="15885" max="15886" width="10.625" style="15" customWidth="1"/>
    <col min="15887" max="15887" width="5.625" style="15" customWidth="1"/>
    <col min="15888" max="15895" width="9" style="15"/>
    <col min="15896" max="15900" width="9" style="15" customWidth="1"/>
    <col min="15901" max="16128" width="9" style="15"/>
    <col min="16129" max="16129" width="4.625" style="15" customWidth="1"/>
    <col min="16130" max="16130" width="12.625" style="15" customWidth="1"/>
    <col min="16131" max="16133" width="8.625" style="15" customWidth="1"/>
    <col min="16134" max="16134" width="12.625" style="15" customWidth="1"/>
    <col min="16135" max="16136" width="8.625" style="15" customWidth="1"/>
    <col min="16137" max="16137" width="4.625" style="15" customWidth="1"/>
    <col min="16138" max="16140" width="5.625" style="15" customWidth="1"/>
    <col min="16141" max="16142" width="10.625" style="15" customWidth="1"/>
    <col min="16143" max="16143" width="5.625" style="15" customWidth="1"/>
    <col min="16144" max="16151" width="9" style="15"/>
    <col min="16152" max="16156" width="9" style="15" customWidth="1"/>
    <col min="16157" max="16384" width="9" style="15"/>
  </cols>
  <sheetData>
    <row r="1" ht="32" customHeight="1" spans="1:8">
      <c r="A1" s="16"/>
      <c r="B1" s="17"/>
      <c r="C1" s="17"/>
      <c r="D1" s="17"/>
      <c r="E1" s="16"/>
      <c r="F1" s="17"/>
      <c r="G1" s="17"/>
      <c r="H1" s="17"/>
    </row>
    <row r="2" ht="24.95" customHeight="1" spans="1:9">
      <c r="A2" s="18" t="str">
        <f>+封面!A2:I2</f>
        <v>广东电网有限责任公司广州供电局</v>
      </c>
      <c r="B2" s="19"/>
      <c r="C2" s="19"/>
      <c r="D2" s="19"/>
      <c r="E2" s="19"/>
      <c r="F2" s="19"/>
      <c r="G2" s="19"/>
      <c r="H2" s="19"/>
      <c r="I2" s="19"/>
    </row>
    <row r="3" ht="24.95" customHeight="1" spans="1:9">
      <c r="A3" s="20" t="str">
        <f>+封面!A3:I4</f>
        <v>生产项目资料归档整理</v>
      </c>
      <c r="B3" s="20"/>
      <c r="C3" s="20"/>
      <c r="D3" s="20"/>
      <c r="E3" s="20"/>
      <c r="F3" s="20"/>
      <c r="G3" s="20"/>
      <c r="H3" s="20"/>
      <c r="I3" s="20"/>
    </row>
    <row r="4" ht="7.5" customHeight="1" spans="1:9">
      <c r="A4" s="20"/>
      <c r="B4" s="20"/>
      <c r="C4" s="20"/>
      <c r="D4" s="20"/>
      <c r="E4" s="20"/>
      <c r="F4" s="20"/>
      <c r="G4" s="20"/>
      <c r="H4" s="20"/>
      <c r="I4" s="20"/>
    </row>
    <row r="5" ht="14.25" customHeight="1" spans="1:9">
      <c r="A5" s="21"/>
      <c r="B5" s="21"/>
      <c r="C5" s="21"/>
      <c r="D5" s="21"/>
      <c r="E5" s="21"/>
      <c r="F5" s="21"/>
      <c r="G5" s="21"/>
      <c r="H5" s="21"/>
      <c r="I5" s="21"/>
    </row>
    <row r="6" ht="14.25" customHeight="1" spans="1:9">
      <c r="A6" s="22"/>
      <c r="B6" s="22"/>
      <c r="C6" s="22"/>
      <c r="D6" s="22"/>
      <c r="E6" s="22"/>
      <c r="F6" s="22"/>
      <c r="G6" s="22"/>
      <c r="H6" s="22"/>
      <c r="I6" s="22"/>
    </row>
    <row r="7" ht="14.25" customHeight="1" spans="1:9">
      <c r="A7" s="23" t="str">
        <f>+封面!A7:I7</f>
        <v>业务编号：19ZJ063-0076</v>
      </c>
      <c r="B7" s="23"/>
      <c r="C7" s="23"/>
      <c r="D7" s="23"/>
      <c r="E7" s="23"/>
      <c r="F7" s="23"/>
      <c r="G7" s="23"/>
      <c r="H7" s="23"/>
      <c r="I7" s="23"/>
    </row>
    <row r="8" ht="99" customHeight="1" spans="1:8">
      <c r="A8" s="16"/>
      <c r="B8" s="17"/>
      <c r="C8" s="17"/>
      <c r="D8" s="17"/>
      <c r="E8" s="16"/>
      <c r="F8" s="17"/>
      <c r="G8" s="17"/>
      <c r="H8" s="17"/>
    </row>
    <row r="9" ht="24.95" customHeight="1" spans="1:9">
      <c r="A9" s="24" t="s">
        <v>39</v>
      </c>
      <c r="B9" s="25"/>
      <c r="C9" s="25"/>
      <c r="D9" s="25"/>
      <c r="E9" s="25"/>
      <c r="F9" s="25"/>
      <c r="G9" s="25"/>
      <c r="H9" s="25"/>
      <c r="I9" s="25"/>
    </row>
    <row r="10" ht="24.95" customHeight="1" spans="1:9">
      <c r="A10" s="24"/>
      <c r="B10" s="25"/>
      <c r="C10" s="26"/>
      <c r="D10" s="25"/>
      <c r="E10" s="25"/>
      <c r="F10" s="25"/>
      <c r="G10" s="25"/>
      <c r="H10" s="25"/>
      <c r="I10" s="25"/>
    </row>
    <row r="11" ht="19" customHeight="1" spans="1:9">
      <c r="A11" s="27"/>
      <c r="B11" s="27"/>
      <c r="C11" s="28"/>
      <c r="D11" s="27"/>
      <c r="E11" s="27"/>
      <c r="F11" s="27"/>
      <c r="G11" s="27"/>
      <c r="H11" s="27"/>
      <c r="I11" s="27"/>
    </row>
    <row r="12" ht="25" customHeight="1" spans="1:9">
      <c r="A12" s="27"/>
      <c r="B12" s="27"/>
      <c r="C12" s="29"/>
      <c r="D12" s="27"/>
      <c r="E12" s="27"/>
      <c r="F12" s="27"/>
      <c r="G12" s="27"/>
      <c r="H12" s="27"/>
      <c r="I12" s="27"/>
    </row>
    <row r="13" ht="19" customHeight="1" spans="1:9">
      <c r="A13" s="27"/>
      <c r="B13" s="27"/>
      <c r="C13" s="30" t="s">
        <v>40</v>
      </c>
      <c r="D13" s="27"/>
      <c r="E13" s="27"/>
      <c r="F13" s="27"/>
      <c r="G13" s="27"/>
      <c r="H13" s="27"/>
      <c r="I13" s="27"/>
    </row>
    <row r="14" ht="25" customHeight="1" spans="1:9">
      <c r="A14" s="27"/>
      <c r="B14" s="27"/>
      <c r="C14" s="30"/>
      <c r="D14" s="27"/>
      <c r="E14" s="27"/>
      <c r="F14" s="27"/>
      <c r="G14" s="27"/>
      <c r="H14" s="27"/>
      <c r="I14" s="27"/>
    </row>
    <row r="15" ht="19" customHeight="1" spans="1:9">
      <c r="A15" s="27"/>
      <c r="B15" s="27"/>
      <c r="C15" s="30"/>
      <c r="D15" s="27"/>
      <c r="E15" s="27"/>
      <c r="F15" s="27"/>
      <c r="G15" s="27"/>
      <c r="H15" s="27"/>
      <c r="I15" s="27"/>
    </row>
    <row r="16" ht="19" customHeight="1" spans="1:9">
      <c r="A16" s="27"/>
      <c r="B16" s="27"/>
      <c r="C16" s="30" t="s">
        <v>41</v>
      </c>
      <c r="D16" s="27"/>
      <c r="E16" s="27"/>
      <c r="F16" s="27"/>
      <c r="G16" s="27"/>
      <c r="H16" s="27"/>
      <c r="I16" s="27"/>
    </row>
    <row r="17" ht="25" customHeight="1" spans="1:9">
      <c r="A17" s="27"/>
      <c r="B17" s="27"/>
      <c r="C17" s="30"/>
      <c r="D17" s="31"/>
      <c r="E17" s="27"/>
      <c r="F17" s="27"/>
      <c r="G17" s="27"/>
      <c r="H17" s="27"/>
      <c r="I17" s="27"/>
    </row>
    <row r="18" ht="19" customHeight="1" spans="1:9">
      <c r="A18" s="27"/>
      <c r="B18" s="27"/>
      <c r="C18" s="30"/>
      <c r="D18" s="27"/>
      <c r="E18" s="27"/>
      <c r="F18" s="27"/>
      <c r="G18" s="27"/>
      <c r="H18" s="27"/>
      <c r="I18" s="27"/>
    </row>
    <row r="19" ht="19" customHeight="1" spans="1:9">
      <c r="A19" s="27"/>
      <c r="B19" s="27"/>
      <c r="C19" s="30" t="s">
        <v>42</v>
      </c>
      <c r="D19" s="27"/>
      <c r="E19" s="27"/>
      <c r="F19" s="27"/>
      <c r="G19" s="27"/>
      <c r="H19" s="27"/>
      <c r="I19" s="27"/>
    </row>
    <row r="20" ht="23" customHeight="1" spans="1:9">
      <c r="A20" s="27"/>
      <c r="B20" s="27"/>
      <c r="C20" s="30"/>
      <c r="D20" s="27"/>
      <c r="E20" s="27"/>
      <c r="F20" s="27"/>
      <c r="G20" s="27"/>
      <c r="H20" s="27"/>
      <c r="I20" s="27"/>
    </row>
    <row r="21" ht="19" customHeight="1" spans="1:9">
      <c r="A21" s="27"/>
      <c r="B21" s="27"/>
      <c r="C21" s="30"/>
      <c r="D21" s="27"/>
      <c r="E21" s="27"/>
      <c r="F21" s="27"/>
      <c r="G21" s="27"/>
      <c r="H21" s="27"/>
      <c r="I21" s="27"/>
    </row>
    <row r="22" ht="19" customHeight="1" spans="1:9">
      <c r="A22" s="27"/>
      <c r="B22" s="27"/>
      <c r="C22" s="30" t="s">
        <v>43</v>
      </c>
      <c r="D22" s="27"/>
      <c r="E22" s="27"/>
      <c r="F22" s="27"/>
      <c r="G22" s="27"/>
      <c r="H22" s="27"/>
      <c r="I22" s="27"/>
    </row>
    <row r="23" ht="19" customHeight="1" spans="1:9">
      <c r="A23" s="27"/>
      <c r="B23" s="27"/>
      <c r="C23" s="32"/>
      <c r="D23" s="27"/>
      <c r="E23" s="27"/>
      <c r="F23" s="27"/>
      <c r="G23" s="27"/>
      <c r="H23" s="27"/>
      <c r="I23" s="27"/>
    </row>
    <row r="24" ht="24.95" customHeight="1" spans="1:9">
      <c r="A24" s="27"/>
      <c r="B24" s="27"/>
      <c r="C24" s="33"/>
      <c r="D24" s="27"/>
      <c r="E24" s="27"/>
      <c r="F24" s="27"/>
      <c r="G24" s="27"/>
      <c r="H24" s="27"/>
      <c r="I24" s="27"/>
    </row>
    <row r="25" ht="24.95" customHeight="1" spans="1:9">
      <c r="A25" s="27"/>
      <c r="B25" s="27"/>
      <c r="C25" s="27"/>
      <c r="D25" s="27"/>
      <c r="E25" s="27"/>
      <c r="F25" s="27"/>
      <c r="G25" s="27"/>
      <c r="H25" s="27"/>
      <c r="I25" s="27"/>
    </row>
    <row r="26" ht="24.95" customHeight="1" spans="1:9">
      <c r="A26" s="34"/>
      <c r="B26" s="34"/>
      <c r="C26" s="35">
        <f>[8]汇总表!J12</f>
        <v>43840</v>
      </c>
      <c r="D26" s="35"/>
      <c r="E26" s="35"/>
      <c r="F26" s="35"/>
      <c r="G26" s="35"/>
      <c r="H26" s="34"/>
      <c r="I26" s="34"/>
    </row>
    <row r="27" ht="24.95" customHeight="1" spans="1:9">
      <c r="A27" s="36" t="s">
        <v>44</v>
      </c>
      <c r="B27" s="36"/>
      <c r="C27" s="36"/>
      <c r="D27" s="36"/>
      <c r="E27" s="36"/>
      <c r="F27" s="36"/>
      <c r="G27" s="36"/>
      <c r="H27" s="36"/>
      <c r="I27" s="36"/>
    </row>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sheetData>
  <mergeCells count="7">
    <mergeCell ref="A2:I2"/>
    <mergeCell ref="A6:I6"/>
    <mergeCell ref="A7:I7"/>
    <mergeCell ref="A9:I9"/>
    <mergeCell ref="C26:G26"/>
    <mergeCell ref="A27:I27"/>
    <mergeCell ref="A3:I4"/>
  </mergeCells>
  <printOptions horizontalCentered="1"/>
  <pageMargins left="0.747916666666667" right="0.747916666666667" top="0.984027777777778" bottom="0.984027777777778" header="0" footer="0"/>
  <pageSetup paperSize="9" firstPageNumber="4294963191" fitToHeight="0" orientation="portrait" useFirstPageNumber="1"/>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D13"/>
  <sheetViews>
    <sheetView workbookViewId="0">
      <selection activeCell="C11" sqref="C11"/>
    </sheetView>
  </sheetViews>
  <sheetFormatPr defaultColWidth="9" defaultRowHeight="15" customHeight="1" outlineLevelCol="3"/>
  <cols>
    <col min="1" max="1" width="13" style="8" customWidth="1"/>
    <col min="2" max="2" width="21.25" style="8" customWidth="1"/>
    <col min="3" max="3" width="47.875" style="8" customWidth="1"/>
    <col min="4" max="4" width="17.875" style="8" customWidth="1"/>
    <col min="5" max="16384" width="9" style="8"/>
  </cols>
  <sheetData>
    <row r="1" ht="31.5" customHeight="1" spans="1:4">
      <c r="A1" s="9" t="s">
        <v>45</v>
      </c>
      <c r="B1" s="9"/>
      <c r="C1" s="9"/>
      <c r="D1" s="9"/>
    </row>
    <row r="2" ht="28.5" customHeight="1" spans="1:4">
      <c r="A2" s="9"/>
      <c r="B2" s="9"/>
      <c r="C2" s="9"/>
      <c r="D2" s="9"/>
    </row>
    <row r="3" ht="54" customHeight="1" spans="1:4">
      <c r="A3" s="10" t="s">
        <v>2</v>
      </c>
      <c r="B3" s="10" t="s">
        <v>46</v>
      </c>
      <c r="C3" s="10" t="s">
        <v>47</v>
      </c>
      <c r="D3" s="10" t="s">
        <v>9</v>
      </c>
    </row>
    <row r="4" ht="31" customHeight="1" spans="1:4">
      <c r="A4" s="10" t="s">
        <v>48</v>
      </c>
      <c r="B4" s="10" t="s">
        <v>49</v>
      </c>
      <c r="C4" s="11"/>
      <c r="D4" s="10"/>
    </row>
    <row r="5" ht="31" customHeight="1" spans="1:4">
      <c r="A5" s="10" t="s">
        <v>50</v>
      </c>
      <c r="B5" s="10" t="s">
        <v>51</v>
      </c>
      <c r="C5" s="12" t="str">
        <f>+封面!A3</f>
        <v>生产项目资料归档整理</v>
      </c>
      <c r="D5" s="10"/>
    </row>
    <row r="6" ht="31" customHeight="1" spans="1:4">
      <c r="A6" s="10" t="s">
        <v>52</v>
      </c>
      <c r="B6" s="10" t="s">
        <v>53</v>
      </c>
      <c r="C6" s="13" t="s">
        <v>54</v>
      </c>
      <c r="D6" s="10"/>
    </row>
    <row r="7" ht="31" customHeight="1" spans="1:4">
      <c r="A7" s="10" t="s">
        <v>55</v>
      </c>
      <c r="B7" s="10" t="s">
        <v>56</v>
      </c>
      <c r="C7" s="13"/>
      <c r="D7" s="10"/>
    </row>
    <row r="8" ht="31" customHeight="1" spans="1:4">
      <c r="A8" s="10" t="s">
        <v>57</v>
      </c>
      <c r="B8" s="10" t="s">
        <v>58</v>
      </c>
      <c r="C8" s="11"/>
      <c r="D8" s="10"/>
    </row>
    <row r="9" ht="31" customHeight="1" spans="1:4">
      <c r="A9" s="10">
        <v>1</v>
      </c>
      <c r="B9" s="10" t="s">
        <v>59</v>
      </c>
      <c r="C9" s="13"/>
      <c r="D9" s="10"/>
    </row>
    <row r="10" ht="40" customHeight="1" spans="1:4">
      <c r="A10" s="10">
        <v>2</v>
      </c>
      <c r="B10" s="10" t="s">
        <v>60</v>
      </c>
      <c r="C10" s="13" t="s">
        <v>61</v>
      </c>
      <c r="D10" s="10"/>
    </row>
    <row r="11" ht="84" customHeight="1" spans="1:4">
      <c r="A11" s="10">
        <v>3</v>
      </c>
      <c r="B11" s="10" t="s">
        <v>62</v>
      </c>
      <c r="C11" s="13" t="s">
        <v>63</v>
      </c>
      <c r="D11" s="10"/>
    </row>
    <row r="12" ht="44" customHeight="1" spans="1:4">
      <c r="A12" s="10">
        <v>4</v>
      </c>
      <c r="B12" s="10" t="s">
        <v>64</v>
      </c>
      <c r="C12" s="13" t="s">
        <v>65</v>
      </c>
      <c r="D12" s="10"/>
    </row>
    <row r="13" ht="57" customHeight="1" spans="1:4">
      <c r="A13" s="10" t="s">
        <v>66</v>
      </c>
      <c r="B13" s="10" t="s">
        <v>67</v>
      </c>
      <c r="C13" s="13"/>
      <c r="D13" s="10"/>
    </row>
  </sheetData>
  <mergeCells count="1">
    <mergeCell ref="A1:D2"/>
  </mergeCells>
  <pageMargins left="0.747916666666667" right="0.747916666666667" top="0.984027777777778" bottom="0.984027777777778" header="0.511805555555556" footer="0.511805555555556"/>
  <pageSetup paperSize="9" scale="88" firstPageNumber="4294963191" fitToHeight="0" orientation="portrait"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22"/>
  <sheetViews>
    <sheetView view="pageBreakPreview" zoomScaleNormal="100" workbookViewId="0">
      <selection activeCell="C20" sqref="C20"/>
    </sheetView>
  </sheetViews>
  <sheetFormatPr defaultColWidth="9" defaultRowHeight="13.5" outlineLevelCol="4"/>
  <cols>
    <col min="1" max="1" width="12.25" customWidth="1"/>
    <col min="2" max="2" width="20.25" customWidth="1"/>
    <col min="3" max="3" width="13.75" customWidth="1"/>
    <col min="4" max="4" width="13.75" style="1" customWidth="1"/>
    <col min="5" max="5" width="25.75" style="1" customWidth="1"/>
  </cols>
  <sheetData>
    <row r="1" ht="45.75" customHeight="1" spans="1:5">
      <c r="A1" s="2" t="s">
        <v>68</v>
      </c>
      <c r="B1" s="2"/>
      <c r="C1" s="2"/>
      <c r="D1" s="2"/>
      <c r="E1" s="2"/>
    </row>
    <row r="2" ht="26" customHeight="1" spans="1:5">
      <c r="A2" s="3"/>
      <c r="B2" s="3"/>
      <c r="C2" s="3"/>
      <c r="D2" s="4"/>
      <c r="E2" s="4" t="s">
        <v>69</v>
      </c>
    </row>
    <row r="3" ht="30" customHeight="1" spans="1:5">
      <c r="A3" s="5" t="s">
        <v>2</v>
      </c>
      <c r="B3" s="5" t="s">
        <v>70</v>
      </c>
      <c r="C3" s="5" t="s">
        <v>5</v>
      </c>
      <c r="D3" s="5" t="s">
        <v>71</v>
      </c>
      <c r="E3" s="5" t="s">
        <v>9</v>
      </c>
    </row>
    <row r="4" ht="30" customHeight="1" spans="1:5">
      <c r="A4" s="6">
        <v>1</v>
      </c>
      <c r="B4" s="6" t="s">
        <v>72</v>
      </c>
      <c r="C4" s="6" t="s">
        <v>73</v>
      </c>
      <c r="D4" s="6">
        <v>50</v>
      </c>
      <c r="E4" s="6"/>
    </row>
    <row r="5" ht="30" customHeight="1" spans="1:5">
      <c r="A5" s="6">
        <v>2</v>
      </c>
      <c r="B5" s="6" t="s">
        <v>74</v>
      </c>
      <c r="C5" s="6" t="s">
        <v>75</v>
      </c>
      <c r="D5" s="6">
        <v>0.3</v>
      </c>
      <c r="E5" s="6"/>
    </row>
    <row r="6" ht="30" customHeight="1" spans="1:5">
      <c r="A6" s="6">
        <v>3</v>
      </c>
      <c r="B6" s="6" t="s">
        <v>76</v>
      </c>
      <c r="C6" s="6" t="s">
        <v>75</v>
      </c>
      <c r="D6" s="6">
        <v>0.5</v>
      </c>
      <c r="E6" s="6"/>
    </row>
    <row r="7" ht="30" customHeight="1" spans="1:5">
      <c r="A7" s="6">
        <v>4</v>
      </c>
      <c r="B7" s="6" t="s">
        <v>77</v>
      </c>
      <c r="C7" s="6" t="s">
        <v>75</v>
      </c>
      <c r="D7" s="6">
        <v>6</v>
      </c>
      <c r="E7" s="6"/>
    </row>
    <row r="8" ht="30" customHeight="1" spans="1:5">
      <c r="A8" s="6">
        <v>5</v>
      </c>
      <c r="B8" s="6" t="s">
        <v>78</v>
      </c>
      <c r="C8" s="6" t="s">
        <v>75</v>
      </c>
      <c r="D8" s="6">
        <v>9</v>
      </c>
      <c r="E8" s="6"/>
    </row>
    <row r="9" ht="30" customHeight="1" spans="1:5">
      <c r="A9" s="6">
        <v>6</v>
      </c>
      <c r="B9" s="6" t="s">
        <v>79</v>
      </c>
      <c r="C9" s="6" t="s">
        <v>75</v>
      </c>
      <c r="D9" s="6">
        <v>12</v>
      </c>
      <c r="E9" s="6"/>
    </row>
    <row r="10" ht="30" customHeight="1" spans="1:5">
      <c r="A10" s="6">
        <v>7</v>
      </c>
      <c r="B10" s="6" t="s">
        <v>80</v>
      </c>
      <c r="C10" s="6" t="s">
        <v>75</v>
      </c>
      <c r="D10" s="6">
        <v>18</v>
      </c>
      <c r="E10" s="6"/>
    </row>
    <row r="11" ht="30" customHeight="1" spans="1:5">
      <c r="A11" s="6">
        <v>8</v>
      </c>
      <c r="B11" s="6" t="s">
        <v>81</v>
      </c>
      <c r="C11" s="6" t="s">
        <v>82</v>
      </c>
      <c r="D11" s="6">
        <v>0.6</v>
      </c>
      <c r="E11" s="6"/>
    </row>
    <row r="12" ht="30" customHeight="1" spans="1:5">
      <c r="A12" s="6">
        <v>9</v>
      </c>
      <c r="B12" s="6" t="s">
        <v>83</v>
      </c>
      <c r="C12" s="6" t="s">
        <v>84</v>
      </c>
      <c r="D12" s="6">
        <v>0.15</v>
      </c>
      <c r="E12" s="6"/>
    </row>
    <row r="13" ht="30" customHeight="1" spans="1:5">
      <c r="A13" s="6">
        <v>10</v>
      </c>
      <c r="B13" s="6" t="s">
        <v>85</v>
      </c>
      <c r="C13" s="6" t="s">
        <v>75</v>
      </c>
      <c r="D13" s="6">
        <v>0.15</v>
      </c>
      <c r="E13" s="6"/>
    </row>
    <row r="14" ht="30" customHeight="1" spans="1:5">
      <c r="A14" s="6">
        <v>11</v>
      </c>
      <c r="B14" s="6" t="s">
        <v>86</v>
      </c>
      <c r="C14" s="6" t="s">
        <v>75</v>
      </c>
      <c r="D14" s="6">
        <v>0.3</v>
      </c>
      <c r="E14" s="6"/>
    </row>
    <row r="15" ht="30" customHeight="1" spans="1:5">
      <c r="A15" s="6">
        <v>12</v>
      </c>
      <c r="B15" s="6" t="s">
        <v>87</v>
      </c>
      <c r="C15" s="6" t="s">
        <v>75</v>
      </c>
      <c r="D15" s="6">
        <v>3</v>
      </c>
      <c r="E15" s="6"/>
    </row>
    <row r="16" ht="30" customHeight="1" spans="1:5">
      <c r="A16" s="6">
        <v>13</v>
      </c>
      <c r="B16" s="6" t="s">
        <v>88</v>
      </c>
      <c r="C16" s="6" t="s">
        <v>75</v>
      </c>
      <c r="D16" s="6">
        <v>4</v>
      </c>
      <c r="E16" s="6"/>
    </row>
    <row r="17" ht="30" customHeight="1" spans="1:5">
      <c r="A17" s="6">
        <v>14</v>
      </c>
      <c r="B17" s="6" t="s">
        <v>89</v>
      </c>
      <c r="C17" s="6" t="s">
        <v>75</v>
      </c>
      <c r="D17" s="6">
        <v>6</v>
      </c>
      <c r="E17" s="6"/>
    </row>
    <row r="18" ht="30" customHeight="1" spans="1:5">
      <c r="A18" s="6">
        <v>15</v>
      </c>
      <c r="B18" s="6" t="s">
        <v>90</v>
      </c>
      <c r="C18" s="6" t="s">
        <v>75</v>
      </c>
      <c r="D18" s="6">
        <v>13</v>
      </c>
      <c r="E18" s="6"/>
    </row>
    <row r="19" ht="30" customHeight="1" spans="1:5">
      <c r="A19" s="6">
        <v>16</v>
      </c>
      <c r="B19" s="6" t="s">
        <v>91</v>
      </c>
      <c r="C19" s="6" t="s">
        <v>15</v>
      </c>
      <c r="D19" s="6">
        <v>5</v>
      </c>
      <c r="E19" s="6"/>
    </row>
    <row r="20" ht="95" customHeight="1" spans="1:5">
      <c r="A20" s="6">
        <v>17</v>
      </c>
      <c r="B20" s="6" t="s">
        <v>92</v>
      </c>
      <c r="C20" s="6" t="s">
        <v>93</v>
      </c>
      <c r="D20" s="6">
        <v>2.5</v>
      </c>
      <c r="E20" s="7" t="s">
        <v>94</v>
      </c>
    </row>
    <row r="21" ht="25" customHeight="1" spans="4:4">
      <c r="D21" s="1">
        <f>SUM(D4:D20)</f>
        <v>130.5</v>
      </c>
    </row>
    <row r="22" ht="25" customHeight="1"/>
  </sheetData>
  <mergeCells count="1">
    <mergeCell ref="A1:E1"/>
  </mergeCells>
  <printOptions horizontalCentered="1"/>
  <pageMargins left="0.700694444444445" right="0.700694444444445" top="0.751388888888889" bottom="0.751388888888889" header="0.297916666666667" footer="0.297916666666667"/>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vt:lpstr>
      <vt:lpstr>封面</vt:lpstr>
      <vt:lpstr>签名页</vt:lpstr>
      <vt:lpstr>总说明</vt:lpstr>
      <vt:lpstr>电子化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劳子桃</cp:lastModifiedBy>
  <dcterms:created xsi:type="dcterms:W3CDTF">2006-09-16T00:00:00Z</dcterms:created>
  <dcterms:modified xsi:type="dcterms:W3CDTF">2025-11-28T06:28:31Z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DA3B3C425B194A478470D60AD0A11AA3</vt:lpwstr>
  </property>
</Properties>
</file>